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valdes1\AppData\Roaming\OpenText\OTEdit\EC_livelink\c83955617\"/>
    </mc:Choice>
  </mc:AlternateContent>
  <xr:revisionPtr revIDLastSave="0" documentId="13_ncr:1_{096E36F9-EFAA-4874-AB88-767A27966CD4}" xr6:coauthVersionLast="45" xr6:coauthVersionMax="45" xr10:uidLastSave="{00000000-0000-0000-0000-000000000000}"/>
  <bookViews>
    <workbookView xWindow="-120" yWindow="480" windowWidth="29040" windowHeight="15840" activeTab="1" xr2:uid="{A63BD7B6-8FD2-4C4A-8189-A43BC605BAEA}"/>
  </bookViews>
  <sheets>
    <sheet name="Adj 3 Reg Asst &amp; Lib pg1" sheetId="1" r:id="rId1"/>
    <sheet name="Adj 3 pg 2"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 localSheetId="1">#REF!</definedName>
    <definedName name="\0">#REF!</definedName>
    <definedName name="\M" localSheetId="1">#REF!</definedName>
    <definedName name="\M">#REF!</definedName>
    <definedName name="\P" localSheetId="1">#REF!</definedName>
    <definedName name="\P">#REF!</definedName>
    <definedName name="\R" localSheetId="1">#REF!</definedName>
    <definedName name="\R">#REF!</definedName>
    <definedName name="_" localSheetId="1" hidden="1">#REF!</definedName>
    <definedName name="_" hidden="1">#REF!</definedName>
    <definedName name="____________________________je6191" localSheetId="1">#REF!</definedName>
    <definedName name="____________________________je6191">#REF!</definedName>
    <definedName name="____________________________je6221" localSheetId="1">#REF!</definedName>
    <definedName name="____________________________je6221">#REF!</definedName>
    <definedName name="____________________________JE6222" localSheetId="1">#REF!</definedName>
    <definedName name="____________________________JE6222">#REF!</definedName>
    <definedName name="____________________________je6223" localSheetId="1">#REF!</definedName>
    <definedName name="____________________________je6223">#REF!</definedName>
    <definedName name="___________________________je6191" localSheetId="1">#REF!</definedName>
    <definedName name="___________________________je6191">#REF!</definedName>
    <definedName name="___________________________je6221" localSheetId="1">#REF!</definedName>
    <definedName name="___________________________je6221">#REF!</definedName>
    <definedName name="___________________________JE6222" localSheetId="1">#REF!</definedName>
    <definedName name="___________________________JE6222">#REF!</definedName>
    <definedName name="___________________________je6223" localSheetId="1">#REF!</definedName>
    <definedName name="___________________________je6223">#REF!</definedName>
    <definedName name="__________________________je6101" localSheetId="1">#REF!</definedName>
    <definedName name="__________________________je6101">#REF!</definedName>
    <definedName name="__________________________je6168" localSheetId="1">#REF!</definedName>
    <definedName name="__________________________je6168">#REF!</definedName>
    <definedName name="__________________________je6191" localSheetId="1">#REF!</definedName>
    <definedName name="__________________________je6191">#REF!</definedName>
    <definedName name="__________________________je6221" localSheetId="1">#REF!</definedName>
    <definedName name="__________________________je6221">#REF!</definedName>
    <definedName name="__________________________JE6222" localSheetId="1">#REF!</definedName>
    <definedName name="__________________________JE6222">#REF!</definedName>
    <definedName name="__________________________je6223" localSheetId="1">#REF!</definedName>
    <definedName name="__________________________je6223">#REF!</definedName>
    <definedName name="__________________________je6710" localSheetId="1">#REF!</definedName>
    <definedName name="__________________________je6710">#REF!</definedName>
    <definedName name="_________________________je6101" localSheetId="1">#REF!</definedName>
    <definedName name="_________________________je6101">#REF!</definedName>
    <definedName name="_________________________je6168" localSheetId="1">#REF!</definedName>
    <definedName name="_________________________je6168">#REF!</definedName>
    <definedName name="_________________________je6191" localSheetId="1">#REF!</definedName>
    <definedName name="_________________________je6191">#REF!</definedName>
    <definedName name="_________________________je6221" localSheetId="1">#REF!</definedName>
    <definedName name="_________________________je6221">#REF!</definedName>
    <definedName name="_________________________JE6222" localSheetId="1">#REF!</definedName>
    <definedName name="_________________________JE6222">#REF!</definedName>
    <definedName name="_________________________je6223" localSheetId="1">#REF!</definedName>
    <definedName name="_________________________je6223">#REF!</definedName>
    <definedName name="_________________________je6710" localSheetId="1">#REF!</definedName>
    <definedName name="_________________________je6710">#REF!</definedName>
    <definedName name="________________________je6101" localSheetId="1">#REF!</definedName>
    <definedName name="________________________je6101">#REF!</definedName>
    <definedName name="________________________je6168" localSheetId="1">#REF!</definedName>
    <definedName name="________________________je6168">#REF!</definedName>
    <definedName name="________________________je6191" localSheetId="1">#REF!</definedName>
    <definedName name="________________________je6191">#REF!</definedName>
    <definedName name="________________________je6221" localSheetId="1">#REF!</definedName>
    <definedName name="________________________je6221">#REF!</definedName>
    <definedName name="________________________JE6222" localSheetId="1">#REF!</definedName>
    <definedName name="________________________JE6222">#REF!</definedName>
    <definedName name="________________________je6223" localSheetId="1">#REF!</definedName>
    <definedName name="________________________je6223">#REF!</definedName>
    <definedName name="________________________je6710" localSheetId="1">#REF!</definedName>
    <definedName name="________________________je6710">#REF!</definedName>
    <definedName name="_______________________je6101" localSheetId="1">#REF!</definedName>
    <definedName name="_______________________je6101">#REF!</definedName>
    <definedName name="_______________________je6168" localSheetId="1">#REF!</definedName>
    <definedName name="_______________________je6168">#REF!</definedName>
    <definedName name="_______________________je6191" localSheetId="1">#REF!</definedName>
    <definedName name="_______________________je6191">#REF!</definedName>
    <definedName name="_______________________je6221" localSheetId="1">#REF!</definedName>
    <definedName name="_______________________je6221">#REF!</definedName>
    <definedName name="_______________________JE6222" localSheetId="1">#REF!</definedName>
    <definedName name="_______________________JE6222">#REF!</definedName>
    <definedName name="_______________________je6223" localSheetId="1">#REF!</definedName>
    <definedName name="_______________________je6223">#REF!</definedName>
    <definedName name="_______________________je6710" localSheetId="1">#REF!</definedName>
    <definedName name="_______________________je6710">#REF!</definedName>
    <definedName name="______________________je6101" localSheetId="1">#REF!</definedName>
    <definedName name="______________________je6101">#REF!</definedName>
    <definedName name="______________________je6168" localSheetId="1">#REF!</definedName>
    <definedName name="______________________je6168">#REF!</definedName>
    <definedName name="______________________je6191" localSheetId="1">#REF!</definedName>
    <definedName name="______________________je6191">#REF!</definedName>
    <definedName name="______________________je6221" localSheetId="1">#REF!</definedName>
    <definedName name="______________________je6221">#REF!</definedName>
    <definedName name="______________________JE6222" localSheetId="1">#REF!</definedName>
    <definedName name="______________________JE6222">#REF!</definedName>
    <definedName name="______________________je6223" localSheetId="1">#REF!</definedName>
    <definedName name="______________________je6223">#REF!</definedName>
    <definedName name="______________________je6710" localSheetId="1">#REF!</definedName>
    <definedName name="______________________je6710">#REF!</definedName>
    <definedName name="_____________________je6101" localSheetId="1">#REF!</definedName>
    <definedName name="_____________________je6101">#REF!</definedName>
    <definedName name="_____________________je6168" localSheetId="1">#REF!</definedName>
    <definedName name="_____________________je6168">#REF!</definedName>
    <definedName name="_____________________je6191" localSheetId="1">#REF!</definedName>
    <definedName name="_____________________je6191">#REF!</definedName>
    <definedName name="_____________________je6221" localSheetId="1">#REF!</definedName>
    <definedName name="_____________________je6221">#REF!</definedName>
    <definedName name="_____________________JE6222" localSheetId="1">#REF!</definedName>
    <definedName name="_____________________JE6222">#REF!</definedName>
    <definedName name="_____________________je6223" localSheetId="1">#REF!</definedName>
    <definedName name="_____________________je6223">#REF!</definedName>
    <definedName name="_____________________je6710" localSheetId="1">#REF!</definedName>
    <definedName name="_____________________je6710">#REF!</definedName>
    <definedName name="____________________je6101" localSheetId="1">#REF!</definedName>
    <definedName name="____________________je6101">#REF!</definedName>
    <definedName name="____________________je6168" localSheetId="1">#REF!</definedName>
    <definedName name="____________________je6168">#REF!</definedName>
    <definedName name="____________________je6191" localSheetId="1">#REF!</definedName>
    <definedName name="____________________je6191">#REF!</definedName>
    <definedName name="____________________je6221" localSheetId="1">#REF!</definedName>
    <definedName name="____________________je6221">#REF!</definedName>
    <definedName name="____________________JE6222" localSheetId="1">#REF!</definedName>
    <definedName name="____________________JE6222">#REF!</definedName>
    <definedName name="____________________je6223" localSheetId="1">#REF!</definedName>
    <definedName name="____________________je6223">#REF!</definedName>
    <definedName name="____________________je6710" localSheetId="1">#REF!</definedName>
    <definedName name="____________________je6710">#REF!</definedName>
    <definedName name="___________________je6101" localSheetId="1">#REF!</definedName>
    <definedName name="___________________je6101">#REF!</definedName>
    <definedName name="___________________je6168" localSheetId="1">#REF!</definedName>
    <definedName name="___________________je6168">#REF!</definedName>
    <definedName name="___________________je6191" localSheetId="1">#REF!</definedName>
    <definedName name="___________________je6191">#REF!</definedName>
    <definedName name="___________________je6221" localSheetId="1">#REF!</definedName>
    <definedName name="___________________je6221">#REF!</definedName>
    <definedName name="___________________JE6222" localSheetId="1">#REF!</definedName>
    <definedName name="___________________JE6222">#REF!</definedName>
    <definedName name="___________________je6223" localSheetId="1">#REF!</definedName>
    <definedName name="___________________je6223">#REF!</definedName>
    <definedName name="___________________je6710" localSheetId="1">#REF!</definedName>
    <definedName name="___________________je6710">#REF!</definedName>
    <definedName name="__________________je6101" localSheetId="1">#REF!</definedName>
    <definedName name="__________________je6101">#REF!</definedName>
    <definedName name="__________________je6168" localSheetId="1">#REF!</definedName>
    <definedName name="__________________je6168">#REF!</definedName>
    <definedName name="__________________je6191" localSheetId="1">#REF!</definedName>
    <definedName name="__________________je6191">#REF!</definedName>
    <definedName name="__________________je6221" localSheetId="1">#REF!</definedName>
    <definedName name="__________________je6221">#REF!</definedName>
    <definedName name="__________________JE6222" localSheetId="1">#REF!</definedName>
    <definedName name="__________________JE6222">#REF!</definedName>
    <definedName name="__________________je6223" localSheetId="1">#REF!</definedName>
    <definedName name="__________________je6223">#REF!</definedName>
    <definedName name="__________________je6710" localSheetId="1">#REF!</definedName>
    <definedName name="__________________je6710">#REF!</definedName>
    <definedName name="_________________je6101" localSheetId="1">#REF!</definedName>
    <definedName name="_________________je6101">#REF!</definedName>
    <definedName name="_________________je6168" localSheetId="1">#REF!</definedName>
    <definedName name="_________________je6168">#REF!</definedName>
    <definedName name="_________________je6191" localSheetId="1">#REF!</definedName>
    <definedName name="_________________je6191">#REF!</definedName>
    <definedName name="_________________je6221" localSheetId="1">#REF!</definedName>
    <definedName name="_________________je6221">#REF!</definedName>
    <definedName name="_________________JE6222" localSheetId="1">#REF!</definedName>
    <definedName name="_________________JE6222">#REF!</definedName>
    <definedName name="_________________je6223" localSheetId="1">#REF!</definedName>
    <definedName name="_________________je6223">#REF!</definedName>
    <definedName name="_________________je6710" localSheetId="1">#REF!</definedName>
    <definedName name="_________________je6710">#REF!</definedName>
    <definedName name="________________je6101" localSheetId="1">#REF!</definedName>
    <definedName name="________________je6101">#REF!</definedName>
    <definedName name="________________je6168" localSheetId="1">#REF!</definedName>
    <definedName name="________________je6168">#REF!</definedName>
    <definedName name="________________je6191" localSheetId="1">#REF!</definedName>
    <definedName name="________________je6191">#REF!</definedName>
    <definedName name="________________je6221" localSheetId="1">#REF!</definedName>
    <definedName name="________________je6221">#REF!</definedName>
    <definedName name="________________JE6222" localSheetId="1">#REF!</definedName>
    <definedName name="________________JE6222">#REF!</definedName>
    <definedName name="________________je6223" localSheetId="1">#REF!</definedName>
    <definedName name="________________je6223">#REF!</definedName>
    <definedName name="________________je6710" localSheetId="1">#REF!</definedName>
    <definedName name="________________je6710">#REF!</definedName>
    <definedName name="_______________je6101" localSheetId="1">#REF!</definedName>
    <definedName name="_______________je6101">#REF!</definedName>
    <definedName name="_______________je6168" localSheetId="1">#REF!</definedName>
    <definedName name="_______________je6168">#REF!</definedName>
    <definedName name="_______________je6191" localSheetId="1">#REF!</definedName>
    <definedName name="_______________je6191">#REF!</definedName>
    <definedName name="_______________je6221" localSheetId="1">#REF!</definedName>
    <definedName name="_______________je6221">#REF!</definedName>
    <definedName name="_______________JE6222" localSheetId="1">#REF!</definedName>
    <definedName name="_______________JE6222">#REF!</definedName>
    <definedName name="_______________je6223" localSheetId="1">#REF!</definedName>
    <definedName name="_______________je6223">#REF!</definedName>
    <definedName name="_______________je6710" localSheetId="1">#REF!</definedName>
    <definedName name="_______________je6710">#REF!</definedName>
    <definedName name="______________je6101" localSheetId="1">#REF!</definedName>
    <definedName name="______________je6101">#REF!</definedName>
    <definedName name="______________je6168" localSheetId="1">#REF!</definedName>
    <definedName name="______________je6168">#REF!</definedName>
    <definedName name="______________je6191" localSheetId="1">#REF!</definedName>
    <definedName name="______________je6191">#REF!</definedName>
    <definedName name="______________je6221" localSheetId="1">#REF!</definedName>
    <definedName name="______________je6221">#REF!</definedName>
    <definedName name="______________JE6222" localSheetId="1">#REF!</definedName>
    <definedName name="______________JE6222">#REF!</definedName>
    <definedName name="______________je6223" localSheetId="1">#REF!</definedName>
    <definedName name="______________je6223">#REF!</definedName>
    <definedName name="______________je6710" localSheetId="1">#REF!</definedName>
    <definedName name="______________je6710">#REF!</definedName>
    <definedName name="_____________je6101" localSheetId="1">#REF!</definedName>
    <definedName name="_____________je6101">#REF!</definedName>
    <definedName name="_____________je6168" localSheetId="1">#REF!</definedName>
    <definedName name="_____________je6168">#REF!</definedName>
    <definedName name="_____________je6191" localSheetId="1">#REF!</definedName>
    <definedName name="_____________je6191">#REF!</definedName>
    <definedName name="_____________je6221" localSheetId="1">#REF!</definedName>
    <definedName name="_____________je6221">#REF!</definedName>
    <definedName name="_____________JE6222" localSheetId="1">#REF!</definedName>
    <definedName name="_____________JE6222">#REF!</definedName>
    <definedName name="_____________je6223" localSheetId="1">#REF!</definedName>
    <definedName name="_____________je6223">#REF!</definedName>
    <definedName name="_____________je6710" localSheetId="1">#REF!</definedName>
    <definedName name="_____________je6710">#REF!</definedName>
    <definedName name="_____________TLN01" localSheetId="1">#REF!</definedName>
    <definedName name="_____________TLN01">#REF!</definedName>
    <definedName name="_____________TLN02" localSheetId="1">#REF!</definedName>
    <definedName name="_____________TLN02">#REF!</definedName>
    <definedName name="_____________TLN03" localSheetId="1">#REF!</definedName>
    <definedName name="_____________TLN03">#REF!</definedName>
    <definedName name="____________je6101" localSheetId="1">#REF!</definedName>
    <definedName name="____________je6101">#REF!</definedName>
    <definedName name="____________je6168" localSheetId="1">#REF!</definedName>
    <definedName name="____________je6168">#REF!</definedName>
    <definedName name="____________je6191" localSheetId="1">#REF!</definedName>
    <definedName name="____________je6191">#REF!</definedName>
    <definedName name="____________je6221" localSheetId="1">#REF!</definedName>
    <definedName name="____________je6221">#REF!</definedName>
    <definedName name="____________JE6222" localSheetId="1">#REF!</definedName>
    <definedName name="____________JE6222">#REF!</definedName>
    <definedName name="____________je6223" localSheetId="1">#REF!</definedName>
    <definedName name="____________je6223">#REF!</definedName>
    <definedName name="____________je6710" localSheetId="1">#REF!</definedName>
    <definedName name="____________je6710">#REF!</definedName>
    <definedName name="____________TLN01" localSheetId="1">#REF!</definedName>
    <definedName name="____________TLN01">#REF!</definedName>
    <definedName name="____________TLN02" localSheetId="1">#REF!</definedName>
    <definedName name="____________TLN02">#REF!</definedName>
    <definedName name="____________TLN03" localSheetId="1">#REF!</definedName>
    <definedName name="____________TLN03">#REF!</definedName>
    <definedName name="___________je6101" localSheetId="1">#REF!</definedName>
    <definedName name="___________je6101">#REF!</definedName>
    <definedName name="___________je6168" localSheetId="1">#REF!</definedName>
    <definedName name="___________je6168">#REF!</definedName>
    <definedName name="___________je6191" localSheetId="1">#REF!</definedName>
    <definedName name="___________je6191">#REF!</definedName>
    <definedName name="___________je6221" localSheetId="1">#REF!</definedName>
    <definedName name="___________je6221">#REF!</definedName>
    <definedName name="___________JE6222" localSheetId="1">#REF!</definedName>
    <definedName name="___________JE6222">#REF!</definedName>
    <definedName name="___________je6223" localSheetId="1">#REF!</definedName>
    <definedName name="___________je6223">#REF!</definedName>
    <definedName name="___________je6710" localSheetId="1">#REF!</definedName>
    <definedName name="___________je6710">#REF!</definedName>
    <definedName name="___________TLN01" localSheetId="1">#REF!</definedName>
    <definedName name="___________TLN01">#REF!</definedName>
    <definedName name="___________TLN02" localSheetId="1">#REF!</definedName>
    <definedName name="___________TLN02">#REF!</definedName>
    <definedName name="___________TLN03" localSheetId="1">#REF!</definedName>
    <definedName name="___________TLN03">#REF!</definedName>
    <definedName name="__________je6101" localSheetId="1">#REF!</definedName>
    <definedName name="__________je6101">#REF!</definedName>
    <definedName name="__________je6168" localSheetId="1">#REF!</definedName>
    <definedName name="__________je6168">#REF!</definedName>
    <definedName name="__________je6191" localSheetId="1">#REF!</definedName>
    <definedName name="__________je6191">#REF!</definedName>
    <definedName name="__________je6221" localSheetId="1">#REF!</definedName>
    <definedName name="__________je6221">#REF!</definedName>
    <definedName name="__________JE6222" localSheetId="1">#REF!</definedName>
    <definedName name="__________JE6222">#REF!</definedName>
    <definedName name="__________je6223" localSheetId="1">#REF!</definedName>
    <definedName name="__________je6223">#REF!</definedName>
    <definedName name="__________je6710" localSheetId="1">#REF!</definedName>
    <definedName name="__________je6710">#REF!</definedName>
    <definedName name="__________TLN01" localSheetId="1">#REF!</definedName>
    <definedName name="__________TLN01">#REF!</definedName>
    <definedName name="__________TLN02" localSheetId="1">#REF!</definedName>
    <definedName name="__________TLN02">#REF!</definedName>
    <definedName name="__________TLN03" localSheetId="1">#REF!</definedName>
    <definedName name="__________TLN03">#REF!</definedName>
    <definedName name="_________je6101" localSheetId="1">#REF!</definedName>
    <definedName name="_________je6101">#REF!</definedName>
    <definedName name="_________je6168" localSheetId="1">#REF!</definedName>
    <definedName name="_________je6168">#REF!</definedName>
    <definedName name="_________je6191" localSheetId="1">#REF!</definedName>
    <definedName name="_________je6191">#REF!</definedName>
    <definedName name="_________je6221" localSheetId="1">#REF!</definedName>
    <definedName name="_________je6221">#REF!</definedName>
    <definedName name="_________JE6222" localSheetId="1">#REF!</definedName>
    <definedName name="_________JE6222">#REF!</definedName>
    <definedName name="_________je6223" localSheetId="1">#REF!</definedName>
    <definedName name="_________je6223">#REF!</definedName>
    <definedName name="_________je6710" localSheetId="1">#REF!</definedName>
    <definedName name="_________je6710">#REF!</definedName>
    <definedName name="_________TLN01" localSheetId="1">#REF!</definedName>
    <definedName name="_________TLN01">#REF!</definedName>
    <definedName name="_________TLN02" localSheetId="1">#REF!</definedName>
    <definedName name="_________TLN02">#REF!</definedName>
    <definedName name="_________TLN03" localSheetId="1">#REF!</definedName>
    <definedName name="_________TLN03">#REF!</definedName>
    <definedName name="________je6101" localSheetId="1">#REF!</definedName>
    <definedName name="________je6101">#REF!</definedName>
    <definedName name="________je6168" localSheetId="1">#REF!</definedName>
    <definedName name="________je6168">#REF!</definedName>
    <definedName name="________je6191" localSheetId="1">#REF!</definedName>
    <definedName name="________je6191">#REF!</definedName>
    <definedName name="________je6221" localSheetId="1">#REF!</definedName>
    <definedName name="________je6221">#REF!</definedName>
    <definedName name="________JE6222" localSheetId="1">#REF!</definedName>
    <definedName name="________JE6222">#REF!</definedName>
    <definedName name="________je6223" localSheetId="1">#REF!</definedName>
    <definedName name="________je6223">#REF!</definedName>
    <definedName name="________je6710" localSheetId="1">#REF!</definedName>
    <definedName name="________je6710">#REF!</definedName>
    <definedName name="________TLN01" localSheetId="1">#REF!</definedName>
    <definedName name="________TLN01">#REF!</definedName>
    <definedName name="________TLN02" localSheetId="1">#REF!</definedName>
    <definedName name="________TLN02">#REF!</definedName>
    <definedName name="________TLN03" localSheetId="1">#REF!</definedName>
    <definedName name="________TLN03">#REF!</definedName>
    <definedName name="_______je6101" localSheetId="1">#REF!</definedName>
    <definedName name="_______je6101">#REF!</definedName>
    <definedName name="_______je6168" localSheetId="1">#REF!</definedName>
    <definedName name="_______je6168">#REF!</definedName>
    <definedName name="_______je6191" localSheetId="1">#REF!</definedName>
    <definedName name="_______je6191">#REF!</definedName>
    <definedName name="_______je6221" localSheetId="1">#REF!</definedName>
    <definedName name="_______je6221">#REF!</definedName>
    <definedName name="_______JE6222" localSheetId="1">#REF!</definedName>
    <definedName name="_______JE6222">#REF!</definedName>
    <definedName name="_______je6223" localSheetId="1">#REF!</definedName>
    <definedName name="_______je6223">#REF!</definedName>
    <definedName name="_______je6710" localSheetId="1">#REF!</definedName>
    <definedName name="_______je6710">#REF!</definedName>
    <definedName name="_______TLN01" localSheetId="1">#REF!</definedName>
    <definedName name="_______TLN01">#REF!</definedName>
    <definedName name="_______TLN02" localSheetId="1">#REF!</definedName>
    <definedName name="_______TLN02">#REF!</definedName>
    <definedName name="_______TLN03" localSheetId="1">#REF!</definedName>
    <definedName name="_______TLN03">#REF!</definedName>
    <definedName name="______je6101" localSheetId="1">#REF!</definedName>
    <definedName name="______je6101">#REF!</definedName>
    <definedName name="______je6168" localSheetId="1">#REF!</definedName>
    <definedName name="______je6168">#REF!</definedName>
    <definedName name="______je6191" localSheetId="1">#REF!</definedName>
    <definedName name="______je6191">#REF!</definedName>
    <definedName name="______je6221" localSheetId="1">#REF!</definedName>
    <definedName name="______je6221">#REF!</definedName>
    <definedName name="______JE6222" localSheetId="1">#REF!</definedName>
    <definedName name="______JE6222">#REF!</definedName>
    <definedName name="______je6223" localSheetId="1">#REF!</definedName>
    <definedName name="______je6223">#REF!</definedName>
    <definedName name="______je6710" localSheetId="1">#REF!</definedName>
    <definedName name="______je6710">#REF!</definedName>
    <definedName name="______TLN01" localSheetId="1">#REF!</definedName>
    <definedName name="______TLN01">#REF!</definedName>
    <definedName name="______TLN02" localSheetId="1">#REF!</definedName>
    <definedName name="______TLN02">#REF!</definedName>
    <definedName name="______TLN03" localSheetId="1">#REF!</definedName>
    <definedName name="______TLN03">#REF!</definedName>
    <definedName name="_____je6101" localSheetId="1">#REF!</definedName>
    <definedName name="_____je6101">#REF!</definedName>
    <definedName name="_____je6168" localSheetId="1">#REF!</definedName>
    <definedName name="_____je6168">#REF!</definedName>
    <definedName name="_____je6191" localSheetId="1">#REF!</definedName>
    <definedName name="_____je6191">#REF!</definedName>
    <definedName name="_____je6221" localSheetId="1">#REF!</definedName>
    <definedName name="_____je6221">#REF!</definedName>
    <definedName name="_____JE6222" localSheetId="1">#REF!</definedName>
    <definedName name="_____JE6222">#REF!</definedName>
    <definedName name="_____je6223" localSheetId="1">#REF!</definedName>
    <definedName name="_____je6223">#REF!</definedName>
    <definedName name="_____je6710" localSheetId="1">#REF!</definedName>
    <definedName name="_____je6710">#REF!</definedName>
    <definedName name="_____TLN01" localSheetId="1">#REF!</definedName>
    <definedName name="_____TLN01">#REF!</definedName>
    <definedName name="_____TLN02" localSheetId="1">#REF!</definedName>
    <definedName name="_____TLN02">#REF!</definedName>
    <definedName name="_____TLN03" localSheetId="1">#REF!</definedName>
    <definedName name="_____TLN03">#REF!</definedName>
    <definedName name="____asd2">'[1]O &amp; M'!$T$5</definedName>
    <definedName name="____je6101" localSheetId="1">#REF!</definedName>
    <definedName name="____je6101">#REF!</definedName>
    <definedName name="____je6168" localSheetId="1">#REF!</definedName>
    <definedName name="____je6168">#REF!</definedName>
    <definedName name="____je6191" localSheetId="1">#REF!</definedName>
    <definedName name="____je6191">#REF!</definedName>
    <definedName name="____je6221" localSheetId="1">#REF!</definedName>
    <definedName name="____je6221">#REF!</definedName>
    <definedName name="____JE6222" localSheetId="1">#REF!</definedName>
    <definedName name="____JE6222">#REF!</definedName>
    <definedName name="____je6223" localSheetId="1">#REF!</definedName>
    <definedName name="____je6223">#REF!</definedName>
    <definedName name="____je6710" localSheetId="1">#REF!</definedName>
    <definedName name="____je6710">#REF!</definedName>
    <definedName name="____TLN01" localSheetId="1">#REF!</definedName>
    <definedName name="____TLN01">#REF!</definedName>
    <definedName name="____TLN02" localSheetId="1">#REF!</definedName>
    <definedName name="____TLN02">#REF!</definedName>
    <definedName name="____TLN03" localSheetId="1">#REF!</definedName>
    <definedName name="____TLN03">#REF!</definedName>
    <definedName name="___1998" localSheetId="1">'[2]A.7 Phase Shifter'!#REF!</definedName>
    <definedName name="___1998" localSheetId="0">#REF!</definedName>
    <definedName name="___1998">'[2]A.7 Phase Shifter'!#REF!</definedName>
    <definedName name="___asd2">'[1]O &amp; M'!$T$5</definedName>
    <definedName name="___je6101" localSheetId="1">#REF!</definedName>
    <definedName name="___je6101">#REF!</definedName>
    <definedName name="___je6168" localSheetId="1">#REF!</definedName>
    <definedName name="___je6168">#REF!</definedName>
    <definedName name="___je6191" localSheetId="1">#REF!</definedName>
    <definedName name="___je6191">#REF!</definedName>
    <definedName name="___je6221" localSheetId="1">#REF!</definedName>
    <definedName name="___je6221">#REF!</definedName>
    <definedName name="___JE6222" localSheetId="1">#REF!</definedName>
    <definedName name="___JE6222">#REF!</definedName>
    <definedName name="___je6223" localSheetId="1">#REF!</definedName>
    <definedName name="___je6223">#REF!</definedName>
    <definedName name="___je6710" localSheetId="1">#REF!</definedName>
    <definedName name="___je6710">#REF!</definedName>
    <definedName name="___TLN01" localSheetId="1">#REF!</definedName>
    <definedName name="___TLN01">#REF!</definedName>
    <definedName name="___TLN02" localSheetId="1">#REF!</definedName>
    <definedName name="___TLN02">#REF!</definedName>
    <definedName name="___TLN03" localSheetId="1">#REF!</definedName>
    <definedName name="___TLN03">#REF!</definedName>
    <definedName name="__1998" localSheetId="1">#REF!</definedName>
    <definedName name="__1998">#REF!</definedName>
    <definedName name="__Apr99" localSheetId="1">#REF!</definedName>
    <definedName name="__Apr99">#REF!</definedName>
    <definedName name="__asd2">'[1]O &amp; M'!$T$5</definedName>
    <definedName name="__Aug99" localSheetId="1">#REF!</definedName>
    <definedName name="__Aug99">#REF!</definedName>
    <definedName name="__DAT1" localSheetId="1">'[3]Trial Balance'!#REF!</definedName>
    <definedName name="__DAT1">'[3]Trial Balance'!#REF!</definedName>
    <definedName name="__DAT2" localSheetId="1">'[3]Trial Balance'!#REF!</definedName>
    <definedName name="__DAT2">'[3]Trial Balance'!#REF!</definedName>
    <definedName name="__DAT6" localSheetId="1">'[3]Trial Balance'!#REF!</definedName>
    <definedName name="__DAT6">'[3]Trial Balance'!#REF!</definedName>
    <definedName name="__DAT7" localSheetId="1">'[3]Trial Balance'!#REF!</definedName>
    <definedName name="__DAT7">'[3]Trial Balance'!#REF!</definedName>
    <definedName name="__Dec99" localSheetId="1">#REF!</definedName>
    <definedName name="__Dec99">#REF!</definedName>
    <definedName name="__ERR2" localSheetId="1">#REF!</definedName>
    <definedName name="__ERR2">#REF!</definedName>
    <definedName name="__ERR3" localSheetId="1">#REF!</definedName>
    <definedName name="__ERR3">#REF!</definedName>
    <definedName name="__Feb99" localSheetId="1">#REF!</definedName>
    <definedName name="__Feb99">#REF!</definedName>
    <definedName name="__Jan99" localSheetId="1">#REF!</definedName>
    <definedName name="__Jan99">#REF!</definedName>
    <definedName name="__je6101" localSheetId="1">#REF!</definedName>
    <definedName name="__je6101">#REF!</definedName>
    <definedName name="__je6168" localSheetId="1">#REF!</definedName>
    <definedName name="__je6168">#REF!</definedName>
    <definedName name="__je6191" localSheetId="1">#REF!</definedName>
    <definedName name="__je6191">#REF!</definedName>
    <definedName name="__je6221" localSheetId="1">#REF!</definedName>
    <definedName name="__je6221">#REF!</definedName>
    <definedName name="__JE6222" localSheetId="1">#REF!</definedName>
    <definedName name="__JE6222">#REF!</definedName>
    <definedName name="__je6223" localSheetId="1">#REF!</definedName>
    <definedName name="__je6223">#REF!</definedName>
    <definedName name="__je6710" localSheetId="1">#REF!</definedName>
    <definedName name="__je6710">#REF!</definedName>
    <definedName name="__Jul99" localSheetId="1">#REF!</definedName>
    <definedName name="__Jul99">#REF!</definedName>
    <definedName name="__Jun99" localSheetId="1">#REF!</definedName>
    <definedName name="__Jun99">#REF!</definedName>
    <definedName name="__Mar99" localSheetId="1">#REF!</definedName>
    <definedName name="__Mar99">#REF!</definedName>
    <definedName name="__May99" localSheetId="1">#REF!</definedName>
    <definedName name="__May99">#REF!</definedName>
    <definedName name="__Nov99" localSheetId="1">#REF!</definedName>
    <definedName name="__Nov99">#REF!</definedName>
    <definedName name="__Oct99" localSheetId="1">#REF!</definedName>
    <definedName name="__Oct99">#REF!</definedName>
    <definedName name="__Sep99" localSheetId="1">#REF!</definedName>
    <definedName name="__Sep99">#REF!</definedName>
    <definedName name="__TLN01" localSheetId="1">#REF!</definedName>
    <definedName name="__TLN01">#REF!</definedName>
    <definedName name="__TLN02" localSheetId="1">#REF!</definedName>
    <definedName name="__TLN02">#REF!</definedName>
    <definedName name="__TLN03" localSheetId="1">#REF!</definedName>
    <definedName name="__TLN03">#REF!</definedName>
    <definedName name="_010_" localSheetId="1">[4]Lookup_Tables!#REF!</definedName>
    <definedName name="_010_">[4]Lookup_Tables!#REF!</definedName>
    <definedName name="_010_ST000905150921000" localSheetId="1">[4]Lookup_Tables!#REF!</definedName>
    <definedName name="_010_ST000905150921000">[4]Lookup_Tables!#REF!</definedName>
    <definedName name="_010_ST7000905150" localSheetId="1">[4]Lookup_Tables!#REF!</definedName>
    <definedName name="_010_ST7000905150">[4]Lookup_Tables!#REF!</definedName>
    <definedName name="_010_ST7000905150921000" localSheetId="1">[4]Lookup_Tables!#REF!</definedName>
    <definedName name="_010_ST7000905150921000">[4]Lookup_Tables!#REF!</definedName>
    <definedName name="_020_" localSheetId="1">[4]Lookup_Tables!#REF!</definedName>
    <definedName name="_020_">[4]Lookup_Tables!#REF!</definedName>
    <definedName name="_020_ST7000905150" localSheetId="1">[4]Lookup_Tables!#REF!</definedName>
    <definedName name="_020_ST7000905150">[4]Lookup_Tables!#REF!</definedName>
    <definedName name="_020_ST7000905150921000" localSheetId="1">[4]Lookup_Tables!#REF!</definedName>
    <definedName name="_020_ST7000905150921000">[4]Lookup_Tables!#REF!</definedName>
    <definedName name="_0300Genco">[5]Genco!$A$22:$C$299</definedName>
    <definedName name="_0300HLPCorp">'[5]HLP Corp'!$A$22:$C$195</definedName>
    <definedName name="_0300HLPDivision">'[5]HLP Division'!$A$22:$C$264</definedName>
    <definedName name="_0300Nuclear">[5]Nuclear!$A$22:$C$97</definedName>
    <definedName name="_0300Retail">[5]Retail!$A$22:$C$46</definedName>
    <definedName name="_0300SS">'[5]Shared Services'!$A$22:$C$193</definedName>
    <definedName name="_031_" localSheetId="1">[4]Lookup_Tables!#REF!</definedName>
    <definedName name="_031_">[4]Lookup_Tables!#REF!</definedName>
    <definedName name="_031_SS0400900003" localSheetId="1">[4]Lookup_Tables!#REF!</definedName>
    <definedName name="_031_SS0400900003">[4]Lookup_Tables!#REF!</definedName>
    <definedName name="_031_SS0400900003921000" localSheetId="1">[4]Lookup_Tables!#REF!</definedName>
    <definedName name="_031_SS0400900003921000">[4]Lookup_Tables!#REF!</definedName>
    <definedName name="_032_" localSheetId="1">[4]Lookup_Tables!#REF!</definedName>
    <definedName name="_032_">[4]Lookup_Tables!#REF!</definedName>
    <definedName name="_032_ST7000905150" localSheetId="1">[4]Lookup_Tables!#REF!</definedName>
    <definedName name="_032_ST7000905150">[4]Lookup_Tables!#REF!</definedName>
    <definedName name="_032_ST7000905150921000" localSheetId="1">[4]Lookup_Tables!#REF!</definedName>
    <definedName name="_032_ST7000905150921000">[4]Lookup_Tables!#REF!</definedName>
    <definedName name="_033_" localSheetId="1">[4]Lookup_Tables!#REF!</definedName>
    <definedName name="_033_">[4]Lookup_Tables!#REF!</definedName>
    <definedName name="_033_ST7000905150" localSheetId="1">[4]Lookup_Tables!#REF!</definedName>
    <definedName name="_033_ST7000905150">[4]Lookup_Tables!#REF!</definedName>
    <definedName name="_033_ST7000905150921000" localSheetId="1">[4]Lookup_Tables!#REF!</definedName>
    <definedName name="_033_ST7000905150921000">[4]Lookup_Tables!#REF!</definedName>
    <definedName name="_034_" localSheetId="1">[4]Lookup_Tables!#REF!</definedName>
    <definedName name="_034_">[4]Lookup_Tables!#REF!</definedName>
    <definedName name="_034_ST7000905150" localSheetId="1">[4]Lookup_Tables!#REF!</definedName>
    <definedName name="_034_ST7000905150">[4]Lookup_Tables!#REF!</definedName>
    <definedName name="_034_ST7000905150921000" localSheetId="1">[4]Lookup_Tables!#REF!</definedName>
    <definedName name="_034_ST7000905150921000">[4]Lookup_Tables!#REF!</definedName>
    <definedName name="_041_" localSheetId="1">[4]Lookup_Tables!#REF!</definedName>
    <definedName name="_041_">[4]Lookup_Tables!#REF!</definedName>
    <definedName name="_041_ST7000905000" localSheetId="1">[4]Lookup_Tables!#REF!</definedName>
    <definedName name="_041_ST7000905000">[4]Lookup_Tables!#REF!</definedName>
    <definedName name="_041_ST7000905000921000" localSheetId="1">[4]Lookup_Tables!#REF!</definedName>
    <definedName name="_041_ST7000905000921000">[4]Lookup_Tables!#REF!</definedName>
    <definedName name="_055_ST7000905150" localSheetId="1">[4]Lookup_Tables!#REF!</definedName>
    <definedName name="_055_ST7000905150">[4]Lookup_Tables!#REF!</definedName>
    <definedName name="_055_ST7000905150935000" localSheetId="1">[4]Lookup_Tables!#REF!</definedName>
    <definedName name="_055_ST7000905150935000">[4]Lookup_Tables!#REF!</definedName>
    <definedName name="_056_ST0400900008165000" localSheetId="1">[4]Lookup_Tables!#REF!</definedName>
    <definedName name="_056_ST0400900008165000">[4]Lookup_Tables!#REF!</definedName>
    <definedName name="_070_" localSheetId="1">[4]Lookup_Tables!#REF!</definedName>
    <definedName name="_070_">[4]Lookup_Tables!#REF!</definedName>
    <definedName name="_070_ST7000905150" localSheetId="1">[4]Lookup_Tables!#REF!</definedName>
    <definedName name="_070_ST7000905150">[4]Lookup_Tables!#REF!</definedName>
    <definedName name="_070_ST7000905150923000" localSheetId="1">[4]Lookup_Tables!#REF!</definedName>
    <definedName name="_070_ST7000905150923000">[4]Lookup_Tables!#REF!</definedName>
    <definedName name="_085_" localSheetId="1">[4]Lookup_Tables!#REF!</definedName>
    <definedName name="_085_">[4]Lookup_Tables!#REF!</definedName>
    <definedName name="_085_ST0400905170" localSheetId="1">[4]Lookup_Tables!#REF!</definedName>
    <definedName name="_085_ST0400905170">[4]Lookup_Tables!#REF!</definedName>
    <definedName name="_085_ST0400905170923000" localSheetId="1">[4]Lookup_Tables!#REF!</definedName>
    <definedName name="_085_ST0400905170923000">[4]Lookup_Tables!#REF!</definedName>
    <definedName name="_085_ST7000905150" localSheetId="1">[4]Lookup_Tables!#REF!</definedName>
    <definedName name="_085_ST7000905150">[4]Lookup_Tables!#REF!</definedName>
    <definedName name="_085_ST7000905150923000" localSheetId="1">[4]Lookup_Tables!#REF!</definedName>
    <definedName name="_085_ST7000905150923000">[4]Lookup_Tables!#REF!</definedName>
    <definedName name="_088_" localSheetId="1">[4]Lookup_Tables!#REF!</definedName>
    <definedName name="_088_">[4]Lookup_Tables!#REF!</definedName>
    <definedName name="_088_ST7000905150" localSheetId="1">[4]Lookup_Tables!#REF!</definedName>
    <definedName name="_088_ST7000905150">[4]Lookup_Tables!#REF!</definedName>
    <definedName name="_088_ST7000905150923000" localSheetId="1">[4]Lookup_Tables!#REF!</definedName>
    <definedName name="_088_ST7000905150923000">[4]Lookup_Tables!#REF!</definedName>
    <definedName name="_090_" localSheetId="1">[4]Lookup_Tables!#REF!</definedName>
    <definedName name="_090_">[4]Lookup_Tables!#REF!</definedName>
    <definedName name="_090_HL7500903750" localSheetId="1">[4]Lookup_Tables!#REF!</definedName>
    <definedName name="_090_HL7500903750">[4]Lookup_Tables!#REF!</definedName>
    <definedName name="_090_HL7500903750923000" localSheetId="1">[4]Lookup_Tables!#REF!</definedName>
    <definedName name="_090_HL7500903750923000">[4]Lookup_Tables!#REF!</definedName>
    <definedName name="_10" localSheetId="1">#REF!</definedName>
    <definedName name="_10">#REF!</definedName>
    <definedName name="_107000" localSheetId="1">#REF!</definedName>
    <definedName name="_107000">#REF!</definedName>
    <definedName name="_13A_UNADJ_ALLOCAT" localSheetId="1">#REF!</definedName>
    <definedName name="_13A_UNADJ_ALLOCAT">#REF!</definedName>
    <definedName name="_186200" localSheetId="1">#REF!</definedName>
    <definedName name="_186200">#REF!</definedName>
    <definedName name="_194_" localSheetId="1">[4]Lookup_Tables!#REF!</definedName>
    <definedName name="_194_">[4]Lookup_Tables!#REF!</definedName>
    <definedName name="_194_ST7000905150" localSheetId="1">[4]Lookup_Tables!#REF!</definedName>
    <definedName name="_194_ST7000905150">[4]Lookup_Tables!#REF!</definedName>
    <definedName name="_194_ST7000905150921000" localSheetId="1">[4]Lookup_Tables!#REF!</definedName>
    <definedName name="_194_ST7000905150921000">[4]Lookup_Tables!#REF!</definedName>
    <definedName name="_1998" localSheetId="1">#REF!</definedName>
    <definedName name="_1998">#REF!</definedName>
    <definedName name="_19A_UNADJ_NM4CP" localSheetId="1">'[6]4CP'!#REF!</definedName>
    <definedName name="_19A_UNADJ_NM4CP">'[6]4CP'!#REF!</definedName>
    <definedName name="_1A_ADJ_ALLOCAT" localSheetId="1">#REF!</definedName>
    <definedName name="_1A_ADJ_ALLOCAT" localSheetId="0">#REF!</definedName>
    <definedName name="_1A_ADJ_ALLOCAT">#REF!</definedName>
    <definedName name="_266A" localSheetId="1">#REF!</definedName>
    <definedName name="_266A">#REF!</definedName>
    <definedName name="_266B" localSheetId="1">#REF!</definedName>
    <definedName name="_266B">#REF!</definedName>
    <definedName name="_270A" localSheetId="1">#REF!</definedName>
    <definedName name="_270A">#REF!</definedName>
    <definedName name="_270B" localSheetId="1">#REF!</definedName>
    <definedName name="_270B">#REF!</definedName>
    <definedName name="_271A" localSheetId="1">#REF!</definedName>
    <definedName name="_271A">#REF!</definedName>
    <definedName name="_271B" localSheetId="1">#REF!</definedName>
    <definedName name="_271B">#REF!</definedName>
    <definedName name="_272A" localSheetId="1">#REF!</definedName>
    <definedName name="_272A">#REF!</definedName>
    <definedName name="_272B" localSheetId="1">#REF!</definedName>
    <definedName name="_272B">#REF!</definedName>
    <definedName name="_273A" localSheetId="1">#REF!</definedName>
    <definedName name="_273A">#REF!</definedName>
    <definedName name="_273B" localSheetId="1">#REF!</definedName>
    <definedName name="_273B">#REF!</definedName>
    <definedName name="_274A" localSheetId="1">#REF!</definedName>
    <definedName name="_274A">#REF!</definedName>
    <definedName name="_274B" localSheetId="1">#REF!</definedName>
    <definedName name="_274B">#REF!</definedName>
    <definedName name="_275A" localSheetId="1">#REF!</definedName>
    <definedName name="_275A">#REF!</definedName>
    <definedName name="_275B" localSheetId="1">#REF!</definedName>
    <definedName name="_275B">#REF!</definedName>
    <definedName name="_280A" localSheetId="1">#REF!</definedName>
    <definedName name="_280A">#REF!</definedName>
    <definedName name="_280B" localSheetId="1">#REF!</definedName>
    <definedName name="_280B">#REF!</definedName>
    <definedName name="_281A" localSheetId="1">#REF!</definedName>
    <definedName name="_281A">#REF!</definedName>
    <definedName name="_281B" localSheetId="1">#REF!</definedName>
    <definedName name="_281B">#REF!</definedName>
    <definedName name="_282A" localSheetId="1">#REF!</definedName>
    <definedName name="_282A">#REF!</definedName>
    <definedName name="_282B" localSheetId="1">#REF!</definedName>
    <definedName name="_282B">#REF!</definedName>
    <definedName name="_283A" localSheetId="1">#REF!</definedName>
    <definedName name="_283A">#REF!</definedName>
    <definedName name="_283B" localSheetId="1">#REF!</definedName>
    <definedName name="_283B">#REF!</definedName>
    <definedName name="_284A" localSheetId="1">#REF!</definedName>
    <definedName name="_284A">#REF!</definedName>
    <definedName name="_284B" localSheetId="1">#REF!</definedName>
    <definedName name="_284B">#REF!</definedName>
    <definedName name="_285A" localSheetId="1">#REF!</definedName>
    <definedName name="_285A">#REF!</definedName>
    <definedName name="_285B" localSheetId="1">#REF!</definedName>
    <definedName name="_285B">#REF!</definedName>
    <definedName name="_290A" localSheetId="1">#REF!</definedName>
    <definedName name="_290A">#REF!</definedName>
    <definedName name="_290B" localSheetId="1">#REF!</definedName>
    <definedName name="_290B">#REF!</definedName>
    <definedName name="_291A" localSheetId="1">#REF!</definedName>
    <definedName name="_291A">#REF!</definedName>
    <definedName name="_291B" localSheetId="1">#REF!</definedName>
    <definedName name="_291B">#REF!</definedName>
    <definedName name="_292A" localSheetId="1">#REF!</definedName>
    <definedName name="_292A">#REF!</definedName>
    <definedName name="_292B" localSheetId="1">#REF!</definedName>
    <definedName name="_292B">#REF!</definedName>
    <definedName name="_293A" localSheetId="1">#REF!</definedName>
    <definedName name="_293A">#REF!</definedName>
    <definedName name="_293B" localSheetId="1">#REF!</definedName>
    <definedName name="_293B">#REF!</definedName>
    <definedName name="_4201A" localSheetId="1">#REF!</definedName>
    <definedName name="_4201A">#REF!</definedName>
    <definedName name="_4201B" localSheetId="1">#REF!</definedName>
    <definedName name="_4201B">#REF!</definedName>
    <definedName name="_4202A" localSheetId="1">#REF!</definedName>
    <definedName name="_4202A">#REF!</definedName>
    <definedName name="_4202B" localSheetId="1">#REF!</definedName>
    <definedName name="_4202B">#REF!</definedName>
    <definedName name="_4203A" localSheetId="1">#REF!</definedName>
    <definedName name="_4203A">#REF!</definedName>
    <definedName name="_4203B" localSheetId="1">#REF!</definedName>
    <definedName name="_4203B">#REF!</definedName>
    <definedName name="_4204A" localSheetId="1">#REF!</definedName>
    <definedName name="_4204A">#REF!</definedName>
    <definedName name="_4204B" localSheetId="1">#REF!</definedName>
    <definedName name="_4204B">#REF!</definedName>
    <definedName name="_4206A" localSheetId="1">#REF!</definedName>
    <definedName name="_4206A">#REF!</definedName>
    <definedName name="_4206B" localSheetId="1">#REF!</definedName>
    <definedName name="_4206B">#REF!</definedName>
    <definedName name="_4207A" localSheetId="1">#REF!</definedName>
    <definedName name="_4207A">#REF!</definedName>
    <definedName name="_4207B" localSheetId="1">#REF!</definedName>
    <definedName name="_4207B">#REF!</definedName>
    <definedName name="_4208A" localSheetId="1">#REF!</definedName>
    <definedName name="_4208A">#REF!</definedName>
    <definedName name="_4208B" localSheetId="1">#REF!</definedName>
    <definedName name="_4208B">#REF!</definedName>
    <definedName name="_4209A" localSheetId="1">#REF!</definedName>
    <definedName name="_4209A">#REF!</definedName>
    <definedName name="_4209B" localSheetId="1">#REF!</definedName>
    <definedName name="_4209B">#REF!</definedName>
    <definedName name="_4210A" localSheetId="1">#REF!</definedName>
    <definedName name="_4210A">#REF!</definedName>
    <definedName name="_4210B" localSheetId="1">#REF!</definedName>
    <definedName name="_4210B">#REF!</definedName>
    <definedName name="_4211A" localSheetId="1">#REF!</definedName>
    <definedName name="_4211A">#REF!</definedName>
    <definedName name="_4211B" localSheetId="1">#REF!</definedName>
    <definedName name="_4211B">#REF!</definedName>
    <definedName name="_4212A" localSheetId="1">#REF!</definedName>
    <definedName name="_4212A">#REF!</definedName>
    <definedName name="_4212B" localSheetId="1">#REF!</definedName>
    <definedName name="_4212B">#REF!</definedName>
    <definedName name="_4221A" localSheetId="1">#REF!</definedName>
    <definedName name="_4221A">#REF!</definedName>
    <definedName name="_4221B" localSheetId="1">#REF!</definedName>
    <definedName name="_4221B">#REF!</definedName>
    <definedName name="_4222A" localSheetId="1">#REF!</definedName>
    <definedName name="_4222A">#REF!</definedName>
    <definedName name="_4222B" localSheetId="1">#REF!</definedName>
    <definedName name="_4222B">#REF!</definedName>
    <definedName name="_4231A" localSheetId="1">#REF!</definedName>
    <definedName name="_4231A">#REF!</definedName>
    <definedName name="_4231B" localSheetId="1">#REF!</definedName>
    <definedName name="_4231B">#REF!</definedName>
    <definedName name="_4232A" localSheetId="1">#REF!</definedName>
    <definedName name="_4232A">#REF!</definedName>
    <definedName name="_4232B" localSheetId="1">#REF!</definedName>
    <definedName name="_4232B">#REF!</definedName>
    <definedName name="_4234A" localSheetId="1">#REF!</definedName>
    <definedName name="_4234A">#REF!</definedName>
    <definedName name="_4234B" localSheetId="1">#REF!</definedName>
    <definedName name="_4234B">#REF!</definedName>
    <definedName name="_4235A" localSheetId="1">#REF!</definedName>
    <definedName name="_4235A">#REF!</definedName>
    <definedName name="_4235B" localSheetId="1">#REF!</definedName>
    <definedName name="_4235B">#REF!</definedName>
    <definedName name="_4236A" localSheetId="1">#REF!</definedName>
    <definedName name="_4236A">#REF!</definedName>
    <definedName name="_4236B" localSheetId="1">#REF!</definedName>
    <definedName name="_4236B">#REF!</definedName>
    <definedName name="_4240A" localSheetId="1">#REF!</definedName>
    <definedName name="_4240A">#REF!</definedName>
    <definedName name="_4240B" localSheetId="1">#REF!</definedName>
    <definedName name="_4240B">#REF!</definedName>
    <definedName name="_4243A" localSheetId="1">#REF!</definedName>
    <definedName name="_4243A">#REF!</definedName>
    <definedName name="_4245A" localSheetId="1">#REF!</definedName>
    <definedName name="_4245A">#REF!</definedName>
    <definedName name="_4245B" localSheetId="1">#REF!</definedName>
    <definedName name="_4245B">#REF!</definedName>
    <definedName name="_4246A" localSheetId="1">#REF!</definedName>
    <definedName name="_4246A">#REF!</definedName>
    <definedName name="_4246B" localSheetId="1">#REF!</definedName>
    <definedName name="_4246B">#REF!</definedName>
    <definedName name="_4251A" localSheetId="1">#REF!</definedName>
    <definedName name="_4251A">#REF!</definedName>
    <definedName name="_4251B" localSheetId="1">#REF!</definedName>
    <definedName name="_4251B">#REF!</definedName>
    <definedName name="_4251C" localSheetId="1">#REF!</definedName>
    <definedName name="_4251C">#REF!</definedName>
    <definedName name="_4252A" localSheetId="1">#REF!</definedName>
    <definedName name="_4252A">#REF!</definedName>
    <definedName name="_4252B" localSheetId="1">#REF!</definedName>
    <definedName name="_4252B">#REF!</definedName>
    <definedName name="_4255A" localSheetId="1">#REF!</definedName>
    <definedName name="_4255A">#REF!</definedName>
    <definedName name="_4255B" localSheetId="1">#REF!</definedName>
    <definedName name="_4255B">#REF!</definedName>
    <definedName name="_4257A" localSheetId="1">#REF!</definedName>
    <definedName name="_4257A">#REF!</definedName>
    <definedName name="_4257B" localSheetId="1">#REF!</definedName>
    <definedName name="_4257B">#REF!</definedName>
    <definedName name="_4262A" localSheetId="1">#REF!</definedName>
    <definedName name="_4262A">#REF!</definedName>
    <definedName name="_4262B" localSheetId="1">#REF!</definedName>
    <definedName name="_4262B">#REF!</definedName>
    <definedName name="_4265A" localSheetId="1">#REF!</definedName>
    <definedName name="_4265A">#REF!</definedName>
    <definedName name="_4265B" localSheetId="1">#REF!</definedName>
    <definedName name="_4265B">#REF!</definedName>
    <definedName name="_4270A" localSheetId="1">#REF!</definedName>
    <definedName name="_4270A">#REF!</definedName>
    <definedName name="_4270B" localSheetId="1">#REF!</definedName>
    <definedName name="_4270B">#REF!</definedName>
    <definedName name="_4283A" localSheetId="1">#REF!</definedName>
    <definedName name="_4283A">#REF!</definedName>
    <definedName name="_4283B" localSheetId="1">#REF!</definedName>
    <definedName name="_4283B">#REF!</definedName>
    <definedName name="_4290A" localSheetId="1">#REF!</definedName>
    <definedName name="_4290A">#REF!</definedName>
    <definedName name="_4290B" localSheetId="1">#REF!</definedName>
    <definedName name="_4290B">#REF!</definedName>
    <definedName name="_4294A" localSheetId="1">#REF!</definedName>
    <definedName name="_4294A">#REF!</definedName>
    <definedName name="_4294B" localSheetId="1">#REF!</definedName>
    <definedName name="_4294B">#REF!</definedName>
    <definedName name="_4298A" localSheetId="1">#REF!</definedName>
    <definedName name="_4298A">#REF!</definedName>
    <definedName name="_4298B" localSheetId="1">#REF!</definedName>
    <definedName name="_4298B">#REF!</definedName>
    <definedName name="_6146" localSheetId="1">#REF!</definedName>
    <definedName name="_6146">#REF!</definedName>
    <definedName name="_6147" localSheetId="1">#REF!</definedName>
    <definedName name="_6147">#REF!</definedName>
    <definedName name="_7200" localSheetId="1">#REF!</definedName>
    <definedName name="_7200">#REF!</definedName>
    <definedName name="_7800" localSheetId="1">#REF!</definedName>
    <definedName name="_7800">#REF!</definedName>
    <definedName name="_8500" localSheetId="1">#REF!</definedName>
    <definedName name="_8500">#REF!</definedName>
    <definedName name="_8600" localSheetId="1">#REF!</definedName>
    <definedName name="_8600">#REF!</definedName>
    <definedName name="_8700" localSheetId="1">#REF!</definedName>
    <definedName name="_8700">#REF!</definedName>
    <definedName name="_8900" localSheetId="1">#REF!</definedName>
    <definedName name="_8900">#REF!</definedName>
    <definedName name="_911A" localSheetId="1">#REF!</definedName>
    <definedName name="_911A">#REF!</definedName>
    <definedName name="_912A" localSheetId="1">#REF!</definedName>
    <definedName name="_912A">#REF!</definedName>
    <definedName name="_921A" localSheetId="1">#REF!</definedName>
    <definedName name="_921A">#REF!</definedName>
    <definedName name="_922A" localSheetId="1">#REF!</definedName>
    <definedName name="_922A">#REF!</definedName>
    <definedName name="_941XXX" localSheetId="1">#REF!</definedName>
    <definedName name="_941XXX">#REF!</definedName>
    <definedName name="_94PVRET" localSheetId="1">#REF!</definedName>
    <definedName name="_94PVRET">#REF!</definedName>
    <definedName name="_95PVRET" localSheetId="1">#REF!</definedName>
    <definedName name="_95PVRET">#REF!</definedName>
    <definedName name="_Apr99" localSheetId="1">#REF!</definedName>
    <definedName name="_Apr99">#REF!</definedName>
    <definedName name="_asd2">'[1]O &amp; M'!$T$5</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g99" localSheetId="1">#REF!</definedName>
    <definedName name="_Aug99">#REF!</definedName>
    <definedName name="_BBBB" localSheetId="1">#REF!</definedName>
    <definedName name="_BBBB">#REF!</definedName>
    <definedName name="_DAT1" localSheetId="1">'[3]Trial Balance'!#REF!</definedName>
    <definedName name="_DAT1">'[3]Trial Balance'!#REF!</definedName>
    <definedName name="_DAT2" localSheetId="1">'[3]Trial Balance'!#REF!</definedName>
    <definedName name="_DAT2">'[3]Trial Balance'!#REF!</definedName>
    <definedName name="_DAT6" localSheetId="1">'[3]Trial Balance'!#REF!</definedName>
    <definedName name="_DAT6">'[3]Trial Balance'!#REF!</definedName>
    <definedName name="_DAT7" localSheetId="1">'[3]Trial Balance'!#REF!</definedName>
    <definedName name="_DAT7">'[3]Trial Balance'!#REF!</definedName>
    <definedName name="_Dec99" localSheetId="1">#REF!</definedName>
    <definedName name="_Dec99">#REF!</definedName>
    <definedName name="_ERR2" localSheetId="1">#REF!</definedName>
    <definedName name="_ERR2">#REF!</definedName>
    <definedName name="_ERR3" localSheetId="1">#REF!</definedName>
    <definedName name="_ERR3">#REF!</definedName>
    <definedName name="_Feb99" localSheetId="1">#REF!</definedName>
    <definedName name="_Feb99">#REF!</definedName>
    <definedName name="_Fill" localSheetId="1" hidden="1">#REF!</definedName>
    <definedName name="_Fill" hidden="1">#REF!</definedName>
    <definedName name="_Jan99" localSheetId="1">#REF!</definedName>
    <definedName name="_Jan99">#REF!</definedName>
    <definedName name="_je6101" localSheetId="1">#REF!</definedName>
    <definedName name="_je6101">#REF!</definedName>
    <definedName name="_JE6146" localSheetId="1">#REF!</definedName>
    <definedName name="_JE6146">#REF!</definedName>
    <definedName name="_je6168" localSheetId="1">#REF!</definedName>
    <definedName name="_je6168">#REF!</definedName>
    <definedName name="_je6191" localSheetId="1">#REF!</definedName>
    <definedName name="_je6191">#REF!</definedName>
    <definedName name="_je6221" localSheetId="1">#REF!</definedName>
    <definedName name="_je6221">#REF!</definedName>
    <definedName name="_JE6222" localSheetId="1">#REF!</definedName>
    <definedName name="_JE6222">#REF!</definedName>
    <definedName name="_je6223" localSheetId="1">#REF!</definedName>
    <definedName name="_je6223">#REF!</definedName>
    <definedName name="_je6710" localSheetId="1">#REF!</definedName>
    <definedName name="_je6710">#REF!</definedName>
    <definedName name="_Jul99" localSheetId="1">#REF!</definedName>
    <definedName name="_Jul99">#REF!</definedName>
    <definedName name="_Jun99" localSheetId="1">#REF!</definedName>
    <definedName name="_Jun99">#REF!</definedName>
    <definedName name="_Key1" localSheetId="1" hidden="1">#REF!</definedName>
    <definedName name="_Key1" hidden="1">#REF!</definedName>
    <definedName name="_Key2" localSheetId="1" hidden="1">#REF!</definedName>
    <definedName name="_Key2" hidden="1">#REF!</definedName>
    <definedName name="_M" localSheetId="1">#REF!</definedName>
    <definedName name="_M">#REF!</definedName>
    <definedName name="_Mar99" localSheetId="1">#REF!</definedName>
    <definedName name="_Mar99">#REF!</definedName>
    <definedName name="_May99" localSheetId="1">#REF!</definedName>
    <definedName name="_May99">#REF!</definedName>
    <definedName name="_Nov99" localSheetId="1">#REF!</definedName>
    <definedName name="_Nov99">#REF!</definedName>
    <definedName name="_Oct99" localSheetId="1">#REF!</definedName>
    <definedName name="_Oct99">#REF!</definedName>
    <definedName name="_Order1" hidden="1">255</definedName>
    <definedName name="_Order2" hidden="1">255</definedName>
    <definedName name="_Sep99" localSheetId="1">#REF!</definedName>
    <definedName name="_Sep99">#REF!</definedName>
    <definedName name="_Sort" localSheetId="1" hidden="1">#REF!</definedName>
    <definedName name="_Sort" localSheetId="0" hidden="1">#REF!</definedName>
    <definedName name="_Sort" hidden="1">#REF!</definedName>
    <definedName name="_TLN01" localSheetId="1">#REF!</definedName>
    <definedName name="_TLN01">#REF!</definedName>
    <definedName name="_TLN02" localSheetId="1">#REF!</definedName>
    <definedName name="_TLN02">#REF!</definedName>
    <definedName name="_TLN03" localSheetId="1">#REF!</definedName>
    <definedName name="_TLN03">#REF!</definedName>
    <definedName name="a" localSheetId="1">#REF!</definedName>
    <definedName name="a">#REF!</definedName>
    <definedName name="a101..104">#REF!</definedName>
    <definedName name="Account" localSheetId="1">[7]Source!#REF!</definedName>
    <definedName name="Account">[7]Source!#REF!</definedName>
    <definedName name="Account2" localSheetId="1">[7]Source!#REF!</definedName>
    <definedName name="Account2">[7]Source!#REF!</definedName>
    <definedName name="AccountDescr" localSheetId="1">[7]Source!#REF!</definedName>
    <definedName name="AccountDescr">[7]Source!#REF!</definedName>
    <definedName name="AccountDescr2" localSheetId="1">[7]Source!#REF!</definedName>
    <definedName name="AccountDescr2">[7]Source!#REF!</definedName>
    <definedName name="Acronymes" localSheetId="1">#REF!</definedName>
    <definedName name="Acronymes">#REF!</definedName>
    <definedName name="ACT" localSheetId="1">#REF!</definedName>
    <definedName name="ACT">#REF!</definedName>
    <definedName name="Activity" localSheetId="1">[7]Source!#REF!</definedName>
    <definedName name="Activity">[7]Source!#REF!</definedName>
    <definedName name="Activity2" localSheetId="1">[7]Source!#REF!</definedName>
    <definedName name="Activity2">[7]Source!#REF!</definedName>
    <definedName name="ActivityDescr" localSheetId="1">[7]Source!#REF!</definedName>
    <definedName name="ActivityDescr">[7]Source!#REF!</definedName>
    <definedName name="ActivityDescr2" localSheetId="1">[7]Source!#REF!</definedName>
    <definedName name="ActivityDescr2">[7]Source!#REF!</definedName>
    <definedName name="ADJSAL">[8]Sheet2!$I$31</definedName>
    <definedName name="Affiliate" localSheetId="1">[7]Source!#REF!</definedName>
    <definedName name="Affiliate">[7]Source!#REF!</definedName>
    <definedName name="Affiliate2" localSheetId="1">[7]Source!#REF!</definedName>
    <definedName name="Affiliate2">[7]Source!#REF!</definedName>
    <definedName name="AffiliateDescr" localSheetId="1">[7]Source!#REF!</definedName>
    <definedName name="AffiliateDescr">[7]Source!#REF!</definedName>
    <definedName name="ALL_JE_S" localSheetId="1">#REF!</definedName>
    <definedName name="ALL_JE_S">#REF!</definedName>
    <definedName name="alloc" localSheetId="1">#REF!</definedName>
    <definedName name="alloc">#REF!</definedName>
    <definedName name="ALLOTOP" localSheetId="1">#REF!</definedName>
    <definedName name="ALLOTOP">#REF!</definedName>
    <definedName name="ANNINST" localSheetId="1">#REF!</definedName>
    <definedName name="ANNINST">#REF!</definedName>
    <definedName name="ANNLBR" localSheetId="1">#REF!</definedName>
    <definedName name="ANNLBR">#REF!</definedName>
    <definedName name="ANNMAT" localSheetId="1">#REF!</definedName>
    <definedName name="ANNMAT">#REF!</definedName>
    <definedName name="ANNU1998" localSheetId="1">#REF!</definedName>
    <definedName name="ANNU1998">#REF!</definedName>
    <definedName name="ANNU1999" localSheetId="1">#REF!</definedName>
    <definedName name="ANNU1999">#REF!</definedName>
    <definedName name="apr" localSheetId="1">#REF!</definedName>
    <definedName name="apr">#REF!</definedName>
    <definedName name="April" localSheetId="1">#REF!</definedName>
    <definedName name="April">#REF!</definedName>
    <definedName name="AprInt" localSheetId="1">#REF!</definedName>
    <definedName name="AprInt">#REF!</definedName>
    <definedName name="AprInt2" localSheetId="1">#REF!</definedName>
    <definedName name="AprInt2">#REF!</definedName>
    <definedName name="ARC_102_Summary_Query" localSheetId="1">#REF!</definedName>
    <definedName name="ARC_102_Summary_Query">#REF!</definedName>
    <definedName name="ARC_102_Summary_Query_0405">[9]ARC_102_Summary_Query!$A$1:$L$13</definedName>
    <definedName name="ASD">'[10]O &amp; M'!$T$5</definedName>
    <definedName name="Average_Payment_Lag">'[11]Rev - Summary'!$D$47</definedName>
    <definedName name="BACKSOLVER" localSheetId="1">#REF!</definedName>
    <definedName name="BACKSOLVER">#REF!</definedName>
    <definedName name="BACKUP" localSheetId="1">#REF!</definedName>
    <definedName name="BACKUP">#REF!</definedName>
    <definedName name="BACKUP_2" localSheetId="1">#REF!</definedName>
    <definedName name="BACKUP_2">#REF!</definedName>
    <definedName name="BACKUPOCT">'[12]backup 0507'!$A$1:$I$34</definedName>
    <definedName name="BALANCE" localSheetId="1">#REF!</definedName>
    <definedName name="BALANCE">#REF!</definedName>
    <definedName name="BiMonthly_Service_Lag" localSheetId="1">'[11]Rev - Summary'!#REF!</definedName>
    <definedName name="BiMonthly_Service_Lag">'[11]Rev - Summary'!#REF!</definedName>
    <definedName name="BKCY" localSheetId="1">#REF!</definedName>
    <definedName name="BKCY">#REF!</definedName>
    <definedName name="BMSLBR" localSheetId="1">#REF!</definedName>
    <definedName name="BMSLBR">#REF!</definedName>
    <definedName name="BORDER" localSheetId="1">#REF!</definedName>
    <definedName name="BORDER">#REF!</definedName>
    <definedName name="BOX_RESULT" localSheetId="1">#REF!</definedName>
    <definedName name="BOX_RESULT">#REF!</definedName>
    <definedName name="bsis">[13]bsis!$A$1:$E$937</definedName>
    <definedName name="bu" localSheetId="1">#REF!</definedName>
    <definedName name="bu">#REF!</definedName>
    <definedName name="bud_3MOS" localSheetId="1">[14]BUDINP09!#REF!</definedName>
    <definedName name="bud_3MOS">[14]BUDINP09!#REF!</definedName>
    <definedName name="BUD_IS3MO" localSheetId="1">[14]BUDINP09!#REF!</definedName>
    <definedName name="BUD_IS3MO">[14]BUDINP09!#REF!</definedName>
    <definedName name="BUD_IS3MOs">[14]BUDINP09!#REF!</definedName>
    <definedName name="budrevcm">[14]BUDINP09!$G$60:$S$259</definedName>
    <definedName name="budrevytd">[14]BUDINP09!$U$60:$AF$259</definedName>
    <definedName name="BURNINST" localSheetId="1">#REF!</definedName>
    <definedName name="BURNINST">#REF!</definedName>
    <definedName name="BURNTOT" localSheetId="1">#REF!</definedName>
    <definedName name="BURNTOT">#REF!</definedName>
    <definedName name="calc" localSheetId="1">#REF!</definedName>
    <definedName name="calc">#REF!</definedName>
    <definedName name="calcdratio">[8]Sheet3!$I$22</definedName>
    <definedName name="CAPS1" localSheetId="1">#REF!</definedName>
    <definedName name="CAPS1">#REF!</definedName>
    <definedName name="CAPS2" localSheetId="1">#REF!</definedName>
    <definedName name="CAPS2">#REF!</definedName>
    <definedName name="cfe1.2" localSheetId="1">#REF!</definedName>
    <definedName name="cfe1.2" localSheetId="0">#REF!</definedName>
    <definedName name="cfe1.2">#REF!</definedName>
    <definedName name="cfe2.2" localSheetId="1">#REF!</definedName>
    <definedName name="cfe2.2" localSheetId="0">#REF!</definedName>
    <definedName name="cfe2.2">#REF!</definedName>
    <definedName name="CFECFTPPA" localSheetId="1">#REF!</definedName>
    <definedName name="CFECFTPPA" localSheetId="0">#REF!</definedName>
    <definedName name="CFECFTPPA">#REF!</definedName>
    <definedName name="CFSDATA" localSheetId="1">#REF!</definedName>
    <definedName name="CFSDATA">#REF!</definedName>
    <definedName name="CFSTICK" localSheetId="1">#REF!</definedName>
    <definedName name="CFSTICK">#REF!</definedName>
    <definedName name="CHECK_A" localSheetId="1">#REF!</definedName>
    <definedName name="CHECK_A">#REF!</definedName>
    <definedName name="CHECK_AMOUNT" localSheetId="1">#REF!</definedName>
    <definedName name="CHECK_AMOUNT">#REF!</definedName>
    <definedName name="CHECK_B" localSheetId="1">#REF!</definedName>
    <definedName name="CHECK_B">#REF!</definedName>
    <definedName name="CHECK_BALANCE" localSheetId="1">#REF!</definedName>
    <definedName name="CHECK_BALANCE">#REF!</definedName>
    <definedName name="CHECK_C" localSheetId="1">#REF!</definedName>
    <definedName name="CHECK_C">#REF!</definedName>
    <definedName name="CHECK_CAPS" localSheetId="1">#REF!</definedName>
    <definedName name="CHECK_CAPS">#REF!</definedName>
    <definedName name="CHECK_CC" localSheetId="1">#REF!</definedName>
    <definedName name="CHECK_CC">#REF!</definedName>
    <definedName name="CHECK_CHARGE_CD" localSheetId="1">#REF!</definedName>
    <definedName name="CHECK_CHARGE_CD">#REF!</definedName>
    <definedName name="CHECK_COMPANY" localSheetId="1">#REF!</definedName>
    <definedName name="CHECK_COMPANY">#REF!</definedName>
    <definedName name="CHECK_D" localSheetId="1">#REF!</definedName>
    <definedName name="CHECK_D">#REF!</definedName>
    <definedName name="CHECK_D100" localSheetId="1">#REF!</definedName>
    <definedName name="CHECK_D100">#REF!</definedName>
    <definedName name="CHECK_DUP_YR" localSheetId="1">#REF!</definedName>
    <definedName name="CHECK_DUP_YR">#REF!</definedName>
    <definedName name="CHECK_E" localSheetId="1">#REF!</definedName>
    <definedName name="CHECK_E">#REF!</definedName>
    <definedName name="CHECK_EE" localSheetId="1">#REF!</definedName>
    <definedName name="CHECK_EE">#REF!</definedName>
    <definedName name="CHECK_J" localSheetId="1">#REF!</definedName>
    <definedName name="CHECK_J">#REF!</definedName>
    <definedName name="CHECK_JOB_NO" localSheetId="1">#REF!</definedName>
    <definedName name="CHECK_JOB_NO">#REF!</definedName>
    <definedName name="CHECK_JOURNAL" localSheetId="1">#REF!</definedName>
    <definedName name="CHECK_JOURNAL">#REF!</definedName>
    <definedName name="CHECK_M" localSheetId="1">#REF!</definedName>
    <definedName name="CHECK_M">#REF!</definedName>
    <definedName name="CHECK_MONTH" localSheetId="1">#REF!</definedName>
    <definedName name="CHECK_MONTH">#REF!</definedName>
    <definedName name="CHECK_PE" localSheetId="1">#REF!</definedName>
    <definedName name="CHECK_PE">#REF!</definedName>
    <definedName name="CHECK_YEAR" localSheetId="1">#REF!</definedName>
    <definedName name="CHECK_YEAR">#REF!</definedName>
    <definedName name="Closing___Income_Statement_Extra_Tax_Query" localSheetId="1">#REF!</definedName>
    <definedName name="Closing___Income_Statement_Extra_Tax_Query">#REF!</definedName>
    <definedName name="co_174_table">'[15]1200 download for BSP'!$B$605:$D$653</definedName>
    <definedName name="co_292_table">'[15]1200 download for BSP'!$B$669:$D$702</definedName>
    <definedName name="co_3_table">'[16]1200 download for BSP'!$B$8:$D$324</definedName>
    <definedName name="co_4_table">'[15]1200 download for BSP'!$B$311:$D$452</definedName>
    <definedName name="co_42_table">'[16]1200 download for BSP'!$B$340:$D$350</definedName>
    <definedName name="co_53_table">'[16]1200 download for BSP'!$B$366:$D$373</definedName>
    <definedName name="co_54_table">'[16]1200 download for BSP'!$B$389:$D$396</definedName>
    <definedName name="co_9003_table">'[16]1200 download for BSP'!$B$412:$D$435</definedName>
    <definedName name="coalpile" localSheetId="1">#REF!</definedName>
    <definedName name="coalpile" localSheetId="0">#REF!</definedName>
    <definedName name="coalpile">#REF!</definedName>
    <definedName name="Collections_Lag">'[11]Rev - Summary'!$J$38</definedName>
    <definedName name="COMBINST" localSheetId="1">#REF!</definedName>
    <definedName name="COMBINST">#REF!</definedName>
    <definedName name="COMBLBR" localSheetId="1">#REF!</definedName>
    <definedName name="COMBLBR">#REF!</definedName>
    <definedName name="Compare" localSheetId="1">#REF!</definedName>
    <definedName name="Compare">#REF!</definedName>
    <definedName name="Completed">'[17]FIT Paid - Combined'!$AO$5</definedName>
    <definedName name="completed2">'[18]FIT Paid - Combined'!$AO$5</definedName>
    <definedName name="CONCDATABASE" localSheetId="1">#REF!</definedName>
    <definedName name="CONCDATABASE">#REF!</definedName>
    <definedName name="CONLBR" localSheetId="1">#REF!</definedName>
    <definedName name="CONLBR">#REF!</definedName>
    <definedName name="CONSINST" localSheetId="1">#REF!</definedName>
    <definedName name="CONSINST">#REF!</definedName>
    <definedName name="CONT_FILESAVE" localSheetId="1">#REF!</definedName>
    <definedName name="CONT_FILESAVE">#REF!</definedName>
    <definedName name="contact_table">'[16]0003 Details'!$A$8:$L$324</definedName>
    <definedName name="contact_table2">'[16]0003 Details'!$A$8:$N$324</definedName>
    <definedName name="COPY" localSheetId="1">#REF!</definedName>
    <definedName name="COPY">#REF!</definedName>
    <definedName name="COPY1" localSheetId="1">#REF!</definedName>
    <definedName name="COPY1">#REF!</definedName>
    <definedName name="COPY10" localSheetId="1">#REF!</definedName>
    <definedName name="COPY10">#REF!</definedName>
    <definedName name="COPY100" localSheetId="1">#REF!</definedName>
    <definedName name="COPY100">#REF!</definedName>
    <definedName name="COPY1000" localSheetId="1">#REF!</definedName>
    <definedName name="COPY1000">#REF!</definedName>
    <definedName name="COUNT" localSheetId="1">#REF!</definedName>
    <definedName name="COUNT">#REF!</definedName>
    <definedName name="COUNT_LINES" localSheetId="1">#REF!</definedName>
    <definedName name="COUNT_LINES">#REF!</definedName>
    <definedName name="COUNTER" localSheetId="1">#REF!</definedName>
    <definedName name="COUNTER">#REF!</definedName>
    <definedName name="COUNTFORMULA" localSheetId="1">#REF!</definedName>
    <definedName name="COUNTFORMULA">#REF!</definedName>
    <definedName name="COVER" localSheetId="1">#REF!</definedName>
    <definedName name="COVER">#REF!</definedName>
    <definedName name="CR_DELIVERY" localSheetId="1">#REF!</definedName>
    <definedName name="CR_DELIVERY">#REF!</definedName>
    <definedName name="CR_OATT" localSheetId="1">#REF!</definedName>
    <definedName name="CR_OATT">#REF!</definedName>
    <definedName name="CR_TRANSMISSION" localSheetId="1">#REF!</definedName>
    <definedName name="CR_TRANSMISSION">#REF!</definedName>
    <definedName name="Credit" localSheetId="1">[19]JOURNAL!#REF!</definedName>
    <definedName name="Credit">[19]JOURNAL!#REF!</definedName>
    <definedName name="CRPA" localSheetId="1">#REF!</definedName>
    <definedName name="CRPA">#REF!</definedName>
    <definedName name="CS_AVG_SIZE" localSheetId="1">#REF!</definedName>
    <definedName name="CS_AVG_SIZE">#REF!</definedName>
    <definedName name="CS_WELDING" localSheetId="1">#REF!</definedName>
    <definedName name="CS_WELDING">#REF!</definedName>
    <definedName name="CurrentColumnIndex" localSheetId="1">#REF!</definedName>
    <definedName name="CurrentColumnIndex">#REF!</definedName>
    <definedName name="CurrentColumnRowIndex" localSheetId="1">#REF!</definedName>
    <definedName name="CurrentColumnRowIndex">#REF!</definedName>
    <definedName name="CurrentRowLineItemIndex" localSheetId="1">#REF!</definedName>
    <definedName name="CurrentRowLineItemIndex">#REF!</definedName>
    <definedName name="CYCLE" localSheetId="1">#REF!</definedName>
    <definedName name="CYCLE">#REF!</definedName>
    <definedName name="DALBR" localSheetId="1">#REF!</definedName>
    <definedName name="DALBR">#REF!</definedName>
    <definedName name="DATA" localSheetId="1">#REF!</definedName>
    <definedName name="DATA">#REF!</definedName>
    <definedName name="_xlnm.Database" localSheetId="1">#REF!</definedName>
    <definedName name="_xlnm.Database">#REF!</definedName>
    <definedName name="DATAINST" localSheetId="1">#REF!</definedName>
    <definedName name="DATAINST">#REF!</definedName>
    <definedName name="datatable">#REF!</definedName>
    <definedName name="Date" localSheetId="1">'[20]WP_G-7_1'!#REF!</definedName>
    <definedName name="Date">'[20]WP_G-7_1'!#REF!</definedName>
    <definedName name="DCS" localSheetId="1">[21]Estimate!#REF!</definedName>
    <definedName name="DCS">[21]Estimate!#REF!</definedName>
    <definedName name="dcwbs" localSheetId="1">#REF!</definedName>
    <definedName name="dcwbs">#REF!</definedName>
    <definedName name="DDDD" localSheetId="1">#REF!</definedName>
    <definedName name="DDDD">#REF!</definedName>
    <definedName name="Debit" localSheetId="1">[19]JOURNAL!#REF!</definedName>
    <definedName name="Debit">[19]JOURNAL!#REF!</definedName>
    <definedName name="DEHINST" localSheetId="1">#REF!</definedName>
    <definedName name="DEHINST">#REF!</definedName>
    <definedName name="DEHLBR" localSheetId="1">#REF!</definedName>
    <definedName name="DEHLBR">#REF!</definedName>
    <definedName name="DEHMAT" localSheetId="1">#REF!</definedName>
    <definedName name="DEHMAT">#REF!</definedName>
    <definedName name="DeptDescr" localSheetId="1">[7]Source!#REF!</definedName>
    <definedName name="DeptDescr">[7]Source!#REF!</definedName>
    <definedName name="DeptDescr2" localSheetId="1">[7]Source!#REF!</definedName>
    <definedName name="DeptDescr2">[7]Source!#REF!</definedName>
    <definedName name="DeptID" localSheetId="1">[7]Source!#REF!</definedName>
    <definedName name="DeptID">[7]Source!#REF!</definedName>
    <definedName name="DeptID2" localSheetId="1">[7]Source!#REF!</definedName>
    <definedName name="DeptID2">[7]Source!#REF!</definedName>
    <definedName name="dfcallocate" localSheetId="1">#REF!</definedName>
    <definedName name="dfcallocate" localSheetId="0">#REF!</definedName>
    <definedName name="dfcallocate">#REF!</definedName>
    <definedName name="dfccalculation" localSheetId="1">#REF!</definedName>
    <definedName name="dfccalculation">#REF!</definedName>
    <definedName name="EC" localSheetId="1">[7]Source!#REF!</definedName>
    <definedName name="EC">[7]Source!#REF!</definedName>
    <definedName name="ECDescr" localSheetId="1">[7]Source!#REF!</definedName>
    <definedName name="ECDescr">[7]Source!#REF!</definedName>
    <definedName name="ECDescr2" localSheetId="1">[7]Source!#REF!</definedName>
    <definedName name="ECDescr2">[7]Source!#REF!</definedName>
    <definedName name="ECID" localSheetId="1">[7]Source!#REF!</definedName>
    <definedName name="ECID">[7]Source!#REF!</definedName>
    <definedName name="ECONSALES" localSheetId="1">#REF!</definedName>
    <definedName name="ECONSALES" localSheetId="0">#REF!</definedName>
    <definedName name="ECONSALES">#REF!</definedName>
    <definedName name="EDIT_COMPLETE" localSheetId="1">#REF!</definedName>
    <definedName name="EDIT_COMPLETE">#REF!</definedName>
    <definedName name="EDIT_DATA" localSheetId="1">#REF!</definedName>
    <definedName name="EDIT_DATA">#REF!</definedName>
    <definedName name="EF" localSheetId="1">#REF!</definedName>
    <definedName name="EF">#REF!</definedName>
    <definedName name="EFA" localSheetId="1">#REF!</definedName>
    <definedName name="EFA">#REF!</definedName>
    <definedName name="EL_PASO_ELECTRIC_COMPANY" localSheetId="1">#REF!</definedName>
    <definedName name="EL_PASO_ELECTRIC_COMPANY">#REF!</definedName>
    <definedName name="Elapsed">'[17]FIT Paid - Combined'!$AO$4</definedName>
    <definedName name="entry">[19]JOURNAL!$B$9:$R$353,[19]JOURNAL!$I$3,[19]JOURNAL!$G$3,[19]JOURNAL!$E$3,[19]JOURNAL!$B$7,[19]JOURNAL!$B$3</definedName>
    <definedName name="EntryFields">[19]JOURNAL!$B$9:$R$353,[19]JOURNAL!$I$3,[19]JOURNAL!$G$3,[19]JOURNAL!$E$3,[19]JOURNAL!$B$7,[19]JOURNAL!$B$3</definedName>
    <definedName name="ERASE_OUTPUT" localSheetId="1">#REF!</definedName>
    <definedName name="ERASE_OUTPUT">#REF!</definedName>
    <definedName name="ERASEDUP" localSheetId="1">#REF!</definedName>
    <definedName name="ERASEDUP">#REF!</definedName>
    <definedName name="ERRMESS" localSheetId="1">#REF!</definedName>
    <definedName name="ERRMESS">#REF!</definedName>
    <definedName name="ES" localSheetId="1">#REF!</definedName>
    <definedName name="ES">#REF!</definedName>
    <definedName name="ESA" localSheetId="1">#REF!</definedName>
    <definedName name="ESA">#REF!</definedName>
    <definedName name="expratio" localSheetId="1">[8]Sheet2!#REF!</definedName>
    <definedName name="expratio">[8]Sheet2!#REF!</definedName>
    <definedName name="_xlnm.Extract" localSheetId="1">#REF!</definedName>
    <definedName name="_xlnm.Extract">#REF!</definedName>
    <definedName name="FACE_PRINT" localSheetId="1">#REF!</definedName>
    <definedName name="FACE_PRINT">#REF!</definedName>
    <definedName name="fc" localSheetId="1">#REF!</definedName>
    <definedName name="fc" localSheetId="0">#REF!</definedName>
    <definedName name="fc">#REF!</definedName>
    <definedName name="FC_1" localSheetId="1">#REF!</definedName>
    <definedName name="FC_1">#REF!</definedName>
    <definedName name="FERC_NUMBER" localSheetId="1">#REF!</definedName>
    <definedName name="FERC_NUMBER">#REF!</definedName>
    <definedName name="FERC_NUMBER2" localSheetId="1">#REF!</definedName>
    <definedName name="FERC_NUMBER2">#REF!</definedName>
    <definedName name="FERC_NUMBER3" localSheetId="1">#REF!</definedName>
    <definedName name="FERC_NUMBER3">#REF!</definedName>
    <definedName name="FERC_VALUE" localSheetId="1">#REF!</definedName>
    <definedName name="FERC_VALUE">#REF!</definedName>
    <definedName name="FERC_VALUE2" localSheetId="1">#REF!</definedName>
    <definedName name="FERC_VALUE2">#REF!</definedName>
    <definedName name="FERC_VALUE3" localSheetId="1">#REF!</definedName>
    <definedName name="FERC_VALUE3">#REF!</definedName>
    <definedName name="FFT">'[22]II-F Alloc_Factor'!$B$15:$K$26</definedName>
    <definedName name="fininfo" localSheetId="1">#REF!</definedName>
    <definedName name="fininfo">#REF!</definedName>
    <definedName name="finratios" localSheetId="1">#REF!</definedName>
    <definedName name="finratios">#REF!</definedName>
    <definedName name="FIRMSALES" localSheetId="1">#REF!</definedName>
    <definedName name="FIRMSALES" localSheetId="0">#REF!</definedName>
    <definedName name="FIRMSALES">#REF!</definedName>
    <definedName name="FIRST_AMOUNT" localSheetId="1">#REF!</definedName>
    <definedName name="FIRST_AMOUNT">#REF!</definedName>
    <definedName name="FIRST_CC" localSheetId="1">#REF!</definedName>
    <definedName name="FIRST_CC">#REF!</definedName>
    <definedName name="FIRST_CHARGE_CD" localSheetId="1">#REF!</definedName>
    <definedName name="FIRST_CHARGE_CD">#REF!</definedName>
    <definedName name="FIRST_COMPANY" localSheetId="1">#REF!</definedName>
    <definedName name="FIRST_COMPANY">#REF!</definedName>
    <definedName name="FIRST_EE" localSheetId="1">#REF!</definedName>
    <definedName name="FIRST_EE">#REF!</definedName>
    <definedName name="FIRST_RECORD" localSheetId="1">#REF!</definedName>
    <definedName name="FIRST_RECORD">#REF!</definedName>
    <definedName name="FSGRegionAmounts">#REF!</definedName>
    <definedName name="FSGRegionColumnHeading1">#REF!</definedName>
    <definedName name="FSGRegionColumnHeading2">#REF!</definedName>
    <definedName name="FSGRegionColumnHeading3">#REF!</definedName>
    <definedName name="FSGRegionColumnHeading4">#REF!</definedName>
    <definedName name="FSGRegionColumnHeading5">#REF!</definedName>
    <definedName name="FSGRegionLineItems">#REF!</definedName>
    <definedName name="FSGRegionReportHeading">#REF!</definedName>
    <definedName name="FSGRegionReportTitle">#REF!</definedName>
    <definedName name="fsummary" localSheetId="1">#REF!</definedName>
    <definedName name="fsummary">#REF!</definedName>
    <definedName name="Fuel_a">[14]BUDINP09!$G$30:$R$53</definedName>
    <definedName name="Fuel_b">[14]BUDINP09!$U$30:$AF$53</definedName>
    <definedName name="GARBAGE" localSheetId="1">#REF!</definedName>
    <definedName name="GARBAGE">#REF!</definedName>
    <definedName name="Genco">[23]Genco!$A$6:$C$370</definedName>
    <definedName name="GROUPING">#REF!</definedName>
    <definedName name="Hist">[23]Hist!$A$6:$D$7</definedName>
    <definedName name="HLPCorp">'[23]HLP Corp'!$A$6:$C$215</definedName>
    <definedName name="HLPDivision">'[23]HLP Div'!$A$6:$C$322</definedName>
    <definedName name="HST_Revenue_Lag" localSheetId="1">#REF!</definedName>
    <definedName name="HST_Revenue_Lag">#REF!</definedName>
    <definedName name="I">"a1..m50"</definedName>
    <definedName name="I_S_Table" localSheetId="1">#REF!</definedName>
    <definedName name="I_S_Table">#REF!</definedName>
    <definedName name="IncStmt" localSheetId="1">#REF!</definedName>
    <definedName name="IncStmt">#REF!</definedName>
    <definedName name="input" localSheetId="1">#REF!</definedName>
    <definedName name="input">#REF!</definedName>
    <definedName name="INPUT_FERC" localSheetId="1">#REF!</definedName>
    <definedName name="INPUT_FERC">#REF!</definedName>
    <definedName name="intorders" localSheetId="1">#REF!</definedName>
    <definedName name="intorders">#REF!</definedName>
    <definedName name="invoice" localSheetId="1">#REF!</definedName>
    <definedName name="invoice" localSheetId="0">#REF!</definedName>
    <definedName name="invoice">#REF!</definedName>
    <definedName name="INVOICE_LOG" localSheetId="1">#REF!</definedName>
    <definedName name="INVOICE_LOG">#REF!</definedName>
    <definedName name="invoices" localSheetId="1">#REF!</definedName>
    <definedName name="invoices">#REF!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s" localSheetId="1">#REF!</definedName>
    <definedName name="is">#REF!</definedName>
    <definedName name="ISCM">[14]BUDINP09!$G$14:$S$19</definedName>
    <definedName name="ISYTD">[14]BUDINP09!$U$14:$AF$20</definedName>
    <definedName name="JE_6101">#REF!</definedName>
    <definedName name="JE_6801">#REF!</definedName>
    <definedName name="JE_6802">#REF!</definedName>
    <definedName name="JE_6803">#REF!</definedName>
    <definedName name="JE_6805">#REF!</definedName>
    <definedName name="JE_6811">#REF!</definedName>
    <definedName name="je6192r" localSheetId="1">#REF!</definedName>
    <definedName name="je6192r">#REF!</definedName>
    <definedName name="je6225r" localSheetId="1">#REF!</definedName>
    <definedName name="je6225r">#REF!</definedName>
    <definedName name="JE6228R" localSheetId="1">#REF!</definedName>
    <definedName name="JE6228R">#REF!</definedName>
    <definedName name="JE6803_1">#REF!</definedName>
    <definedName name="JE6803_2">#REF!</definedName>
    <definedName name="JE6803_3">#REF!</definedName>
    <definedName name="JE7534BU" localSheetId="1">#REF!</definedName>
    <definedName name="JE7534BU">#REF!</definedName>
    <definedName name="JOURNAL" localSheetId="1">#REF!</definedName>
    <definedName name="JOURNAL">#REF!</definedName>
    <definedName name="jun" localSheetId="1">#REF!</definedName>
    <definedName name="jun">#REF!</definedName>
    <definedName name="KeyControlFigure">'[17]FIT Paid - Combined'!$T$399</definedName>
    <definedName name="l" localSheetId="1">[6]ANM!#REF!</definedName>
    <definedName name="l" localSheetId="0">[6]ANM!#REF!</definedName>
    <definedName name="l">[6]ANM!#REF!</definedName>
    <definedName name="LABRATE" localSheetId="1">#REF!</definedName>
    <definedName name="LABRATE">#REF!</definedName>
    <definedName name="LAF" localSheetId="1">#REF!</definedName>
    <definedName name="LAF">#REF!</definedName>
    <definedName name="LF" localSheetId="1">#REF!</definedName>
    <definedName name="LF">#REF!</definedName>
    <definedName name="LFA" localSheetId="1">#REF!</definedName>
    <definedName name="LFA">#REF!</definedName>
    <definedName name="LIAB">#REF!</definedName>
    <definedName name="Lines" localSheetId="1">[19]JOURNAL!#REF!</definedName>
    <definedName name="Lines">[19]JOURNAL!#REF!</definedName>
    <definedName name="List" localSheetId="1">#REF!</definedName>
    <definedName name="List">#REF!</definedName>
    <definedName name="lists" localSheetId="1">'[24]000''s'!#REF!</definedName>
    <definedName name="lists">'[24]000''s'!#REF!</definedName>
    <definedName name="LoadServingEntities" localSheetId="1">#REF!</definedName>
    <definedName name="LoadServingEntities">#REF!</definedName>
    <definedName name="Location" localSheetId="1">[7]Source!#REF!</definedName>
    <definedName name="Location">[7]Source!#REF!</definedName>
    <definedName name="Location2" localSheetId="1">[7]Source!#REF!</definedName>
    <definedName name="Location2">[7]Source!#REF!</definedName>
    <definedName name="LocationDescr" localSheetId="1">[7]Source!#REF!</definedName>
    <definedName name="LocationDescr">[7]Source!#REF!</definedName>
    <definedName name="LocationDescr2" localSheetId="1">[7]Source!#REF!</definedName>
    <definedName name="LocationDescr2">[7]Source!#REF!</definedName>
    <definedName name="LOG" localSheetId="1">#REF!</definedName>
    <definedName name="LOG" localSheetId="0">#REF!</definedName>
    <definedName name="LOG">#REF!</definedName>
    <definedName name="lookup_table" localSheetId="1">#REF!</definedName>
    <definedName name="lookup_table">#REF!</definedName>
    <definedName name="LS" localSheetId="1">#REF!</definedName>
    <definedName name="LS">#REF!</definedName>
    <definedName name="LSA" localSheetId="1">#REF!</definedName>
    <definedName name="LSA">#REF!</definedName>
    <definedName name="LSGD" localSheetId="1">#REF!</definedName>
    <definedName name="LSGD">#REF!</definedName>
    <definedName name="LYN" localSheetId="1">#REF!</definedName>
    <definedName name="LYN">#REF!</definedName>
    <definedName name="MACRO" localSheetId="1">#REF!</definedName>
    <definedName name="MACRO">#REF!</definedName>
    <definedName name="mar" localSheetId="1">#REF!</definedName>
    <definedName name="mar">#REF!</definedName>
    <definedName name="MarInt" localSheetId="1">#REF!</definedName>
    <definedName name="MarInt">#REF!</definedName>
    <definedName name="MayInt" localSheetId="1">#REF!</definedName>
    <definedName name="MayInt">#REF!</definedName>
    <definedName name="MCLLBR" localSheetId="1">#REF!</definedName>
    <definedName name="MCLLBR">#REF!</definedName>
    <definedName name="MEHINST" localSheetId="1">#REF!</definedName>
    <definedName name="MEHINST">#REF!</definedName>
    <definedName name="MEHLBR" localSheetId="1">#REF!</definedName>
    <definedName name="MEHLBR">#REF!</definedName>
    <definedName name="MEHMAT" localSheetId="1">#REF!</definedName>
    <definedName name="MEHMAT">#REF!</definedName>
    <definedName name="memo1" localSheetId="1">#REF!</definedName>
    <definedName name="memo1">#REF!</definedName>
    <definedName name="memo2" localSheetId="1">#REF!</definedName>
    <definedName name="memo2">#REF!</definedName>
    <definedName name="MENU" localSheetId="1">#REF!</definedName>
    <definedName name="MENU">#REF!</definedName>
    <definedName name="MenuInsertColumnValues" localSheetId="1">#REF!</definedName>
    <definedName name="MenuInsertColumnValues">#REF!</definedName>
    <definedName name="MenuInsertRowValues" localSheetId="1">#REF!</definedName>
    <definedName name="MenuInsertRowValues">#REF!</definedName>
    <definedName name="MONTH" localSheetId="1">#REF!</definedName>
    <definedName name="MONTH">#REF!</definedName>
    <definedName name="Monthly_Service_Lag" localSheetId="1">'[11]Rev - Summary'!#REF!</definedName>
    <definedName name="Monthly_Service_Lag">'[11]Rev - Summary'!#REF!</definedName>
    <definedName name="MOTINST" localSheetId="1">#REF!</definedName>
    <definedName name="MOTINST">#REF!</definedName>
    <definedName name="MW" localSheetId="1">#REF!</definedName>
    <definedName name="MW">'[25]C. Energy Sales Memo'!#REF!</definedName>
    <definedName name="MWH" localSheetId="1">#REF!</definedName>
    <definedName name="MWH">#REF!</definedName>
    <definedName name="NEXTFERC" localSheetId="1">#REF!</definedName>
    <definedName name="NEXTFERC">#REF!</definedName>
    <definedName name="nm" localSheetId="1">[26]ALLOC.!#REF!</definedName>
    <definedName name="nm">[26]ALLOC.!#REF!</definedName>
    <definedName name="NM_Base___Fuel_Table" localSheetId="1">#REF!</definedName>
    <definedName name="NM_Base___Fuel_Table" localSheetId="0">#REF!</definedName>
    <definedName name="NM_Base___Fuel_Table">#REF!</definedName>
    <definedName name="NMCORRECT" localSheetId="1">#REF!</definedName>
    <definedName name="NMCORRECT">#REF!</definedName>
    <definedName name="nmover_under" localSheetId="1">[27]ALLOC.!#REF!</definedName>
    <definedName name="nmover_under" localSheetId="0">[28]ALLOC.!#REF!</definedName>
    <definedName name="nmover_under">[27]ALLOC.!#REF!</definedName>
    <definedName name="NMSUM" localSheetId="1">#REF!</definedName>
    <definedName name="NMSUM" localSheetId="0">#REF!</definedName>
    <definedName name="NMSUM">#REF!</definedName>
    <definedName name="NMUNDERRECOVERY" localSheetId="1">[27]ALLOC.!#REF!</definedName>
    <definedName name="NMUNDERRECOVERY" localSheetId="0">[28]ALLOC.!#REF!</definedName>
    <definedName name="NMUNDERRECOVERY">[27]ALLOC.!#REF!</definedName>
    <definedName name="Nuclear">[23]Nuclear!$A$6:$C$91</definedName>
    <definedName name="NumberOfColumnHeadingLines" localSheetId="1">#REF!</definedName>
    <definedName name="NumberOfColumnHeadingLines" localSheetId="0">#REF!</definedName>
    <definedName name="NumberOfColumnHeadingLines">#REF!</definedName>
    <definedName name="NvsASD">"V2000-12-31"</definedName>
    <definedName name="NvsAutoDrillOk">"VN"</definedName>
    <definedName name="NvsElapsedTime">0.000689467597112525</definedName>
    <definedName name="NvsEndTime">36923.3059673611</definedName>
    <definedName name="NvsInstSpec">"%"</definedName>
    <definedName name="NvsLayoutType">"M3"</definedName>
    <definedName name="NvsNplSpec">"%,X,RZF..nPlosion,CZF.."</definedName>
    <definedName name="NvsPanelEffdt">"V1998-01-01"</definedName>
    <definedName name="NvsPanelSetid">"VSHARE"</definedName>
    <definedName name="NvsParentRef">[29]Sheet1!$T$303</definedName>
    <definedName name="NvsReqBU">"VLSGD"</definedName>
    <definedName name="NvsReqBUOnly">"VY"</definedName>
    <definedName name="NvsTransLed">"VN"</definedName>
    <definedName name="NvsTreeASD">"V2000-12-31"</definedName>
    <definedName name="NvsValTbl.ACCOUNT">"GL_ACCOUNT_TBL"</definedName>
    <definedName name="NvsValTbl.AFFILIATE">"AFFILIATE_VW"</definedName>
    <definedName name="NvsValTbl.BUSINESS_UNIT">"BUS_UNIT_TBL_FS"</definedName>
    <definedName name="NvsValTbl.CURRENCY_CD">"CURRENCY_CD_TBL"</definedName>
    <definedName name="NvsValTbl.DEPTID">"DEPARTMENT_TBL"</definedName>
    <definedName name="NvsValTbl.TU_LOCATION">"TU_LOC_TBL"</definedName>
    <definedName name="omtest" localSheetId="1">#REF!</definedName>
    <definedName name="omtest">#REF!</definedName>
    <definedName name="ONCOR_ELECTRIC_DELIVERY_COMPANY" localSheetId="1">#REF!</definedName>
    <definedName name="ONCOR_ELECTRIC_DELIVERY_COMPANY">#REF!</definedName>
    <definedName name="ONE" localSheetId="1">#REF!</definedName>
    <definedName name="ONE">#REF!</definedName>
    <definedName name="OSUMMARY" localSheetId="1">#REF!</definedName>
    <definedName name="OSUMMARY">#REF!</definedName>
    <definedName name="OT" localSheetId="1">#REF!</definedName>
    <definedName name="OT">#REF!</definedName>
    <definedName name="OTHER" localSheetId="1">#REF!</definedName>
    <definedName name="OTHER">#REF!</definedName>
    <definedName name="OUTAGE" localSheetId="1">#REF!</definedName>
    <definedName name="OUTAGE">#REF!</definedName>
    <definedName name="P_1" localSheetId="1">#REF!</definedName>
    <definedName name="P_1">#REF!</definedName>
    <definedName name="P_2" localSheetId="1">#REF!</definedName>
    <definedName name="P_2">#REF!</definedName>
    <definedName name="P_3" localSheetId="1">#REF!</definedName>
    <definedName name="P_3">#REF!</definedName>
    <definedName name="P_4" localSheetId="1">#REF!</definedName>
    <definedName name="P_4">#REF!</definedName>
    <definedName name="P_5" localSheetId="1">#REF!</definedName>
    <definedName name="P_5">#REF!</definedName>
    <definedName name="P_6" localSheetId="1">#REF!</definedName>
    <definedName name="P_6">#REF!</definedName>
    <definedName name="P1.4" localSheetId="1">#REF!</definedName>
    <definedName name="P1.4">#REF!</definedName>
    <definedName name="P1_" localSheetId="1">#REF!</definedName>
    <definedName name="P1_">#REF!</definedName>
    <definedName name="p2.4" localSheetId="1">#REF!</definedName>
    <definedName name="p2.4">#REF!</definedName>
    <definedName name="p3.4" localSheetId="1">#REF!</definedName>
    <definedName name="p3.4">#REF!</definedName>
    <definedName name="p4.4" localSheetId="1">#REF!</definedName>
    <definedName name="p4.4">#REF!</definedName>
    <definedName name="PAGE_1" localSheetId="1">#REF!</definedName>
    <definedName name="PAGE_1">#REF!</definedName>
    <definedName name="PAGE_2">#REF!</definedName>
    <definedName name="page3" localSheetId="1">#REF!</definedName>
    <definedName name="page3">#REF!</definedName>
    <definedName name="page4" localSheetId="1">#REF!</definedName>
    <definedName name="page4">#REF!</definedName>
    <definedName name="page5" localSheetId="1">#REF!</definedName>
    <definedName name="page5">#REF!</definedName>
    <definedName name="page6" localSheetId="1">#REF!</definedName>
    <definedName name="page6">#REF!</definedName>
    <definedName name="page7" localSheetId="1">#REF!</definedName>
    <definedName name="page7">#REF!</definedName>
    <definedName name="page8" localSheetId="1">#REF!</definedName>
    <definedName name="page8">#REF!</definedName>
    <definedName name="page9" localSheetId="1">#REF!</definedName>
    <definedName name="page9">#REF!</definedName>
    <definedName name="Pal_Workbook_GUID" hidden="1">"WM86NBRVE9KHQPNSDDJJY4J1"</definedName>
    <definedName name="pcb" localSheetId="1">#REF!</definedName>
    <definedName name="pcb">#REF!</definedName>
    <definedName name="PCB_2" localSheetId="1">#REF!</definedName>
    <definedName name="PCB_2">#REF!</definedName>
    <definedName name="PIPE_DATA" localSheetId="1">#REF!</definedName>
    <definedName name="PIPE_DATA">#REF!</definedName>
    <definedName name="Piping_Tables">'[30]Barton Malow Piping - Piatt'!$B$6:$K$208</definedName>
    <definedName name="PM_INVEST_ALLOC">'[31]Iss. Cost Alloc'!#REF!</definedName>
    <definedName name="PM_INVESTMENT">'[31]Iss. Cost Alloc'!#REF!</definedName>
    <definedName name="pooh">'[32]TLN-7A'!$A$1:$N$63</definedName>
    <definedName name="POWINST" localSheetId="1">#REF!</definedName>
    <definedName name="POWINST">#REF!</definedName>
    <definedName name="_xlnm.Print_Area" localSheetId="1">'Adj 3 pg 2'!$A$1:$I$42</definedName>
    <definedName name="_xlnm.Print_Area" localSheetId="0">'Adj 3 Reg Asst &amp; Lib pg1'!$A$1:$I$70</definedName>
    <definedName name="_xlnm.Print_Area">[6]ANM!#REF!</definedName>
    <definedName name="PRINT_EARNINGS" localSheetId="1">#REF!</definedName>
    <definedName name="PRINT_EARNINGS">#REF!</definedName>
    <definedName name="PRINT_FACE" localSheetId="1">#REF!</definedName>
    <definedName name="PRINT_FACE">#REF!</definedName>
    <definedName name="PRINT_G_L" localSheetId="1">#REF!</definedName>
    <definedName name="PRINT_G_L">#REF!</definedName>
    <definedName name="_xlnm.Print_Titles" localSheetId="1">'Adj 3 pg 2'!$9:$16</definedName>
    <definedName name="_xlnm.Print_Titles">#REF!</definedName>
    <definedName name="PSTRESS_RELIEVI" localSheetId="1">#REF!</definedName>
    <definedName name="PSTRESS_RELIEVI">#REF!</definedName>
    <definedName name="PT" localSheetId="1">#REF!</definedName>
    <definedName name="PT" localSheetId="0">#REF!</definedName>
    <definedName name="PT">#REF!</definedName>
    <definedName name="Purchases_Company" localSheetId="1">#REF!</definedName>
    <definedName name="Purchases_Company">#REF!</definedName>
    <definedName name="Purchases_DemandExpense" localSheetId="1">#REF!</definedName>
    <definedName name="Purchases_DemandExpense">#REF!</definedName>
    <definedName name="Purchases_DemandMW" localSheetId="1">#REF!</definedName>
    <definedName name="Purchases_DemandMW">#REF!</definedName>
    <definedName name="Purchases_EnergyExpense" localSheetId="1">#REF!</definedName>
    <definedName name="Purchases_EnergyExpense">#REF!</definedName>
    <definedName name="Purchases_LookupCode" localSheetId="1">#REF!</definedName>
    <definedName name="Purchases_LookupCode">#REF!</definedName>
    <definedName name="Purchases_MWH" localSheetId="1">#REF!</definedName>
    <definedName name="Purchases_MWH">#REF!</definedName>
    <definedName name="Purchases_SpinExpense" localSheetId="1">#REF!</definedName>
    <definedName name="Purchases_SpinExpense">#REF!</definedName>
    <definedName name="Purchases_SpinMW" localSheetId="1">#REF!</definedName>
    <definedName name="Purchases_SpinMW">#REF!</definedName>
    <definedName name="PurchasesData" localSheetId="1">#REF!</definedName>
    <definedName name="PurchasesData">#REF!</definedName>
    <definedName name="pv" localSheetId="1">#REF!</definedName>
    <definedName name="pv" localSheetId="0">#REF!</definedName>
    <definedName name="pv">#REF!</definedName>
    <definedName name="PV_1" localSheetId="1">#REF!</definedName>
    <definedName name="PV_1">#REF!</definedName>
    <definedName name="PV_2" localSheetId="1">#REF!</definedName>
    <definedName name="PV_2">#REF!</definedName>
    <definedName name="PVAD" localSheetId="1">#REF!</definedName>
    <definedName name="PVAD">#REF!</definedName>
    <definedName name="PVSUMMARY" localSheetId="1">#REF!</definedName>
    <definedName name="PVSUMMARY">#REF!</definedName>
    <definedName name="QUART1998" localSheetId="1">#REF!</definedName>
    <definedName name="QUART1998">#REF!</definedName>
    <definedName name="QUART1999" localSheetId="1">#REF!</definedName>
    <definedName name="QUART1999">#REF!</definedName>
    <definedName name="Query" localSheetId="1">#REF!</definedName>
    <definedName name="Query">#REF!</definedName>
    <definedName name="QXPORT" localSheetId="1">#REF!</definedName>
    <definedName name="QXPORT">#REF!</definedName>
    <definedName name="RECLASS">#REF!</definedName>
    <definedName name="REFORMAT" localSheetId="1">#REF!</definedName>
    <definedName name="REFORMAT">#REF!</definedName>
    <definedName name="REFORMAT_EE" localSheetId="1">#REF!</definedName>
    <definedName name="REFORMAT_EE">#REF!</definedName>
    <definedName name="REFORMAT_FILE" localSheetId="1">#REF!</definedName>
    <definedName name="REFORMAT_FILE">#REF!</definedName>
    <definedName name="REFORMAT_JOB" localSheetId="1">#REF!</definedName>
    <definedName name="REFORMAT_JOB">#REF!</definedName>
    <definedName name="REFORMAT_SEQ" localSheetId="1">#REF!</definedName>
    <definedName name="REFORMAT_SEQ">#REF!</definedName>
    <definedName name="REFORMAT_SETUP" localSheetId="1">#REF!</definedName>
    <definedName name="REFORMAT_SETUP">#REF!</definedName>
    <definedName name="REFORMAT_WO" localSheetId="1">#REF!</definedName>
    <definedName name="REFORMAT_WO">#REF!</definedName>
    <definedName name="REP">[23]REP!$A$6:$C$30</definedName>
    <definedName name="RESET" localSheetId="1">#REF!</definedName>
    <definedName name="RESET">#REF!</definedName>
    <definedName name="Retail_Revenue_Lag">'[11]Rev - Summary'!$B$16</definedName>
    <definedName name="REV_CODE">"CR_REV_CODE"</definedName>
    <definedName name="Revenue_Lag_withOCEB">'[11]Rev - Summary'!$E$6</definedName>
    <definedName name="reversal" localSheetId="1">#REF!</definedName>
    <definedName name="reversal">#REF!</definedName>
    <definedName name="RGRT_II_ALLOC" localSheetId="1">#REF!</definedName>
    <definedName name="RGRT_II_ALLOC">#REF!</definedName>
    <definedName name="RID" localSheetId="1">#REF!</definedName>
    <definedName name="RID">#REF!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6</definedName>
    <definedName name="RiskIsInput" localSheetId="1" hidden="1">_xll.RiskCellHasTokens(262144+512+524288)</definedName>
    <definedName name="RiskIsInput" localSheetId="0" hidden="1">_xll.RiskCellHasTokens(262144+512+524288)</definedName>
    <definedName name="RiskIsInput" hidden="1">RiskCellHasTokens(262144+512+524288)</definedName>
    <definedName name="RiskIsOptimization" localSheetId="1">_xll.RiskOptCellIsInAdjustableCellRange()</definedName>
    <definedName name="RiskIsOptimization" localSheetId="0">_xll.RiskOptCellIsInAdjustableCellRange()</definedName>
    <definedName name="RiskIsOptimization">RiskOptCellIsInAdjustableCellRange()</definedName>
    <definedName name="RiskIsOutput" localSheetId="1" hidden="1">_xll.RiskCellHasTokens(1024)</definedName>
    <definedName name="RiskIsOutput" localSheetId="0" hidden="1">_xll.RiskCellHasTokens(1024)</definedName>
    <definedName name="RiskIsOutput" hidden="1">RiskCellHasTokens(1024)</definedName>
    <definedName name="RiskIsStatistics" localSheetId="1" hidden="1">_xll.RiskCellHasTokens(4096+32768+65536)</definedName>
    <definedName name="RiskIsStatistics" localSheetId="0" hidden="1">_xll.RiskCellHasTokens(4096+32768+65536)</definedName>
    <definedName name="RiskIsStatistics" hidden="1">RiskCellHasTokens(4096+32768+65536)</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NG_Expense_Types">[4]!Expense_Types[Expense Types]</definedName>
    <definedName name="ROOMLBR" localSheetId="1">#REF!</definedName>
    <definedName name="ROOMLBR">#REF!</definedName>
    <definedName name="S1_" localSheetId="1">#REF!</definedName>
    <definedName name="S1_">#REF!</definedName>
    <definedName name="S2_" localSheetId="1">#REF!</definedName>
    <definedName name="S2_">#REF!</definedName>
    <definedName name="Sales_Company" localSheetId="1">#REF!</definedName>
    <definedName name="Sales_Company">'[25]C. Energy Sales Memo'!#REF!</definedName>
    <definedName name="Sales_DemandMW" localSheetId="1">#REF!</definedName>
    <definedName name="Sales_DemandMW">'[25]C. Energy Sales Memo'!#REF!</definedName>
    <definedName name="Sales_DemandRevenue" localSheetId="1">#REF!</definedName>
    <definedName name="Sales_DemandRevenue">'[25]C. Energy Sales Memo'!#REF!</definedName>
    <definedName name="Sales_EnergyRevenue" localSheetId="1">#REF!</definedName>
    <definedName name="Sales_EnergyRevenue">'[25]C. Energy Sales Memo'!#REF!</definedName>
    <definedName name="Sales_LookupCode" localSheetId="1">#REF!</definedName>
    <definedName name="Sales_LookupCode">'[25]C. Energy Sales Memo'!#REF!</definedName>
    <definedName name="Sales_MWH" localSheetId="1">#REF!</definedName>
    <definedName name="Sales_MWH">'[25]C. Energy Sales Memo'!#REF!</definedName>
    <definedName name="Sales_SpinMW" localSheetId="1">#REF!</definedName>
    <definedName name="Sales_SpinMW">'[25]C. Energy Sales Memo'!#REF!</definedName>
    <definedName name="Sales_SpinRevenue" localSheetId="1">#REF!</definedName>
    <definedName name="Sales_SpinRevenue">'[25]C. Energy Sales Memo'!#REF!</definedName>
    <definedName name="SalesData" localSheetId="1">#REF!</definedName>
    <definedName name="SalesData">#REF!</definedName>
    <definedName name="SCURVETAB" localSheetId="1">#REF!</definedName>
    <definedName name="SCURVETAB">#REF!</definedName>
    <definedName name="SECT1" localSheetId="1">#REF!</definedName>
    <definedName name="SECT1">#REF!</definedName>
    <definedName name="SECT2" localSheetId="1">#REF!</definedName>
    <definedName name="SECT2">#REF!</definedName>
    <definedName name="Spot11" localSheetId="1">#REF!</definedName>
    <definedName name="Spot11">#REF!</definedName>
    <definedName name="Spot12" localSheetId="1">#REF!</definedName>
    <definedName name="Spot12">#REF!</definedName>
    <definedName name="Spot14" localSheetId="1">#REF!</definedName>
    <definedName name="Spot14">#REF!</definedName>
    <definedName name="Spot15" localSheetId="1">#REF!</definedName>
    <definedName name="Spot15">#REF!</definedName>
    <definedName name="Spot16" localSheetId="1">#REF!</definedName>
    <definedName name="Spot16">#REF!</definedName>
    <definedName name="Spot2" localSheetId="1">#REF!</definedName>
    <definedName name="Spot2">#REF!</definedName>
    <definedName name="Spot3" localSheetId="1">#REF!</definedName>
    <definedName name="Spot3">#REF!</definedName>
    <definedName name="Spot4" localSheetId="1">#REF!</definedName>
    <definedName name="Spot4">#REF!</definedName>
    <definedName name="SPS_CM">[14]BUDINP09!$G$24:$R$27</definedName>
    <definedName name="SPS_YTD">[14]BUDINP09!$U$24:$AF$27</definedName>
    <definedName name="SS">'[23]Shared Services'!$A$6:$C$213</definedName>
    <definedName name="SS_AVG_SIZE" localSheetId="1">#REF!</definedName>
    <definedName name="SS_AVG_SIZE">#REF!</definedName>
    <definedName name="SS_WELDING" localSheetId="1">#REF!</definedName>
    <definedName name="SS_WELDING">#REF!</definedName>
    <definedName name="StartColumnIndex" localSheetId="1">#REF!</definedName>
    <definedName name="StartColumnIndex" localSheetId="0">#REF!</definedName>
    <definedName name="StartColumnIndex">#REF!</definedName>
    <definedName name="StartColumnRowIndex" localSheetId="1">#REF!</definedName>
    <definedName name="StartColumnRowIndex">#REF!</definedName>
    <definedName name="StartRowLineItemIndex" localSheetId="1">#REF!</definedName>
    <definedName name="StartRowLineItemIndex">#REF!</definedName>
    <definedName name="STRESS_RELIEVIN" localSheetId="1">#REF!</definedName>
    <definedName name="STRESS_RELIEVIN">#REF!</definedName>
    <definedName name="SUB_B" localSheetId="1">#REF!</definedName>
    <definedName name="SUB_B">#REF!</definedName>
    <definedName name="SUB_M" localSheetId="1">#REF!</definedName>
    <definedName name="SUB_M">#REF!</definedName>
    <definedName name="SUB_TRANSMIT" localSheetId="1">#REF!</definedName>
    <definedName name="SUB_TRANSMIT">#REF!</definedName>
    <definedName name="SUMMARIES" localSheetId="1">#REF!</definedName>
    <definedName name="SUMMARIES">#REF!</definedName>
    <definedName name="SUMMARY" localSheetId="1">#REF!</definedName>
    <definedName name="SUMMARY">#REF!</definedName>
    <definedName name="SUMMATION" localSheetId="1">#REF!</definedName>
    <definedName name="SUMMATION">#REF!</definedName>
    <definedName name="SWBS" localSheetId="1">#REF!</definedName>
    <definedName name="SWBS">#REF!</definedName>
    <definedName name="Task" localSheetId="1">[7]Source!#REF!</definedName>
    <definedName name="Task">[7]Source!#REF!</definedName>
    <definedName name="Task2" localSheetId="1">[7]Source!#REF!</definedName>
    <definedName name="Task2">[7]Source!#REF!</definedName>
    <definedName name="TaskDescr" localSheetId="1">[7]Source!#REF!</definedName>
    <definedName name="TaskDescr">[7]Source!#REF!</definedName>
    <definedName name="test" localSheetId="1">[6]ANM!#REF!</definedName>
    <definedName name="test">[6]ANM!#REF!</definedName>
    <definedName name="TESTHKEY" localSheetId="1">'[3]Trial Balance'!#REF!</definedName>
    <definedName name="TESTHKEY">'[3]Trial Balance'!#REF!</definedName>
    <definedName name="TESTVKEY" localSheetId="1">'[3]Trial Balance'!#REF!</definedName>
    <definedName name="TESTVKEY">'[3]Trial Balance'!#REF!</definedName>
    <definedName name="TF" localSheetId="1">#REF!</definedName>
    <definedName name="TF">#REF!</definedName>
    <definedName name="TICKS" localSheetId="1">#REF!</definedName>
    <definedName name="TICKS">#REF!</definedName>
    <definedName name="Time" localSheetId="1">#REF!</definedName>
    <definedName name="Time" localSheetId="0">#REF!</definedName>
    <definedName name="Time">#REF!</definedName>
    <definedName name="TITLE" localSheetId="1">#REF!</definedName>
    <definedName name="TITLE">#REF!</definedName>
    <definedName name="TLN05a" localSheetId="1">#REF!</definedName>
    <definedName name="TLN05a">#REF!</definedName>
    <definedName name="TLN05b" localSheetId="1">#REF!</definedName>
    <definedName name="TLN05b">#REF!</definedName>
    <definedName name="TLN06a" localSheetId="1">#REF!</definedName>
    <definedName name="TLN06a">#REF!</definedName>
    <definedName name="TLN06b" localSheetId="1">'[32]TLN-6'!#REF!</definedName>
    <definedName name="TLN06b">'[32]TLN-6'!#REF!</definedName>
    <definedName name="TLN07a" localSheetId="1">#REF!</definedName>
    <definedName name="TLN07a">#REF!</definedName>
    <definedName name="Total_Retail_Revenue" localSheetId="1">'[11]Rev - Summary'!#REF!</definedName>
    <definedName name="Total_Retail_Revenue">'[11]Rev - Summary'!#REF!</definedName>
    <definedName name="Total99" localSheetId="1">#REF!</definedName>
    <definedName name="Total99">#REF!</definedName>
    <definedName name="TRANSACTION_NO" localSheetId="1">#REF!</definedName>
    <definedName name="TRANSACTION_NO">#REF!</definedName>
    <definedName name="TRANSMIT" localSheetId="1">#REF!</definedName>
    <definedName name="TRANSMIT">#REF!</definedName>
    <definedName name="TRANSMIT_ABORT" localSheetId="1">#REF!</definedName>
    <definedName name="TRANSMIT_ABORT">#REF!</definedName>
    <definedName name="TRANSMIT_JRNL" localSheetId="1">#REF!</definedName>
    <definedName name="TRANSMIT_JRNL">#REF!</definedName>
    <definedName name="TRANSMIT_MONTH" localSheetId="1">#REF!</definedName>
    <definedName name="TRANSMIT_MONTH">#REF!</definedName>
    <definedName name="TRANSMIT_RECORD" localSheetId="1">#REF!</definedName>
    <definedName name="TRANSMIT_RECORD">#REF!</definedName>
    <definedName name="TrialBalance">'[33]trial balance'!$A$9:$C$360</definedName>
    <definedName name="trust" localSheetId="1">#REF!</definedName>
    <definedName name="trust">#REF!</definedName>
    <definedName name="TWKS" localSheetId="1">#REF!</definedName>
    <definedName name="TWKS">#REF!</definedName>
    <definedName name="TWO" localSheetId="1">#REF!</definedName>
    <definedName name="TWO">#REF!</definedName>
    <definedName name="UNIT_1" localSheetId="1">#REF!</definedName>
    <definedName name="UNIT_1">#REF!</definedName>
    <definedName name="UPDATE_FACE" localSheetId="1">#REF!</definedName>
    <definedName name="UPDATE_FACE">#REF!</definedName>
    <definedName name="UPSLBR" localSheetId="1">#REF!</definedName>
    <definedName name="UPSLBR">#REF!</definedName>
    <definedName name="VAN" localSheetId="1">#REF!</definedName>
    <definedName name="VAN">#REF!</definedName>
    <definedName name="VENDOR_ID_RNG">[4]!VENDOR_ID[#Data]</definedName>
    <definedName name="VENDOR_NAME">[4]!Table4[[VENDOR NAME ]]</definedName>
    <definedName name="WAGE_RATE" localSheetId="1">#REF!</definedName>
    <definedName name="WAGE_RATE">#REF!</definedName>
    <definedName name="Wage0100" localSheetId="1">#REF!</definedName>
    <definedName name="Wage0100">#REF!</definedName>
    <definedName name="Wage0200" localSheetId="1">#REF!</definedName>
    <definedName name="Wage0200">#REF!</definedName>
    <definedName name="Weighted_Billing_Lag" localSheetId="1">'[11]Rev - Summary'!#REF!</definedName>
    <definedName name="Weighted_Billing_Lag">'[11]Rev - Summary'!#REF!</definedName>
    <definedName name="Weighted_Service_Lag" localSheetId="1">'[11]Rev - Summary'!#REF!</definedName>
    <definedName name="Weighted_Service_Lag">'[11]Rev - Summary'!#REF!</definedName>
    <definedName name="WGT" localSheetId="1">#REF!</definedName>
    <definedName name="WGT">#REF!</definedName>
    <definedName name="wrn.allocpb." localSheetId="1" hidden="1">{#N/A,#N/A,FALSE,"Alloc"}</definedName>
    <definedName name="wrn.allocpb." localSheetId="0" hidden="1">{#N/A,#N/A,FALSE,"Alloc"}</definedName>
    <definedName name="wrn.allocpb." hidden="1">{#N/A,#N/A,FALSE,"Alloc"}</definedName>
    <definedName name="wrn.Print._.All." localSheetId="1" hidden="1">{#N/A,#N/A,FALSE,"Summary";#N/A,#N/A,FALSE,"City Gate";#N/A,#N/A,FALSE,"Ind Trans";#N/A,#N/A,FALSE,"Electric Gen"}</definedName>
    <definedName name="wrn.Print._.All." localSheetId="0" hidden="1">{#N/A,#N/A,FALSE,"Summary";#N/A,#N/A,FALSE,"City Gate";#N/A,#N/A,FALSE,"Ind Trans";#N/A,#N/A,FALSE,"Electric Gen"}</definedName>
    <definedName name="wrn.Print._.All." hidden="1">{#N/A,#N/A,FALSE,"Summary";#N/A,#N/A,FALSE,"City Gate";#N/A,#N/A,FALSE,"Ind Trans";#N/A,#N/A,FALSE,"Electric Gen"}</definedName>
    <definedName name="wrn.Schedule._.J." localSheetId="1" hidden="1">{"Schedule J-1",#N/A,FALSE,"Schedule J-1";"WP/J-1.1",#N/A,FALSE,"Schedule J-1";"Schedule J-2",#N/A,FALSE,"Schedule J-1";"WP/J-2.1",#N/A,FALSE,"Schedule J-1";"Schedule J-3",#N/A,FALSE,"Schedule J-1";"Schedule J-4",#N/A,FALSE,"Schedule J-1";"Schedule J-5",#N/A,FALSE,"Schedule J-1";"Schedule J-6",#N/A,FALSE,"Schedule J-1"}</definedName>
    <definedName name="wrn.Schedule._.J." localSheetId="0" hidden="1">{"Schedule J-1",#N/A,FALSE,"Schedule J-1";"WP/J-1.1",#N/A,FALSE,"Schedule J-1";"Schedule J-2",#N/A,FALSE,"Schedule J-1";"WP/J-2.1",#N/A,FALSE,"Schedule J-1";"Schedule J-3",#N/A,FALSE,"Schedule J-1";"Schedule J-4",#N/A,FALSE,"Schedule J-1";"Schedule J-5",#N/A,FALSE,"Schedule J-1";"Schedule J-6",#N/A,FALSE,"Schedule J-1"}</definedName>
    <definedName name="wrn.Schedule._.J." hidden="1">{"Schedule J-1",#N/A,FALSE,"Schedule J-1";"WP/J-1.1",#N/A,FALSE,"Schedule J-1";"Schedule J-2",#N/A,FALSE,"Schedule J-1";"WP/J-2.1",#N/A,FALSE,"Schedule J-1";"Schedule J-3",#N/A,FALSE,"Schedule J-1";"Schedule J-4",#N/A,FALSE,"Schedule J-1";"Schedule J-5",#N/A,FALSE,"Schedule J-1";"Schedule J-6",#N/A,FALSE,"Schedule J-1"}</definedName>
    <definedName name="YEAR" localSheetId="1">#REF!</definedName>
    <definedName name="YEAR">#REF!</definedName>
    <definedName name="yes" localSheetId="1">#REF!</definedName>
    <definedName name="yes">#REF!</definedName>
    <definedName name="yikes" localSheetId="1" hidden="1">{#N/A,#N/A,FALSE,"Summary";#N/A,#N/A,FALSE,"City Gate";#N/A,#N/A,FALSE,"Ind Trans";#N/A,#N/A,FALSE,"Electric Gen"}</definedName>
    <definedName name="yikes" localSheetId="0" hidden="1">{#N/A,#N/A,FALSE,"Summary";#N/A,#N/A,FALSE,"City Gate";#N/A,#N/A,FALSE,"Ind Trans";#N/A,#N/A,FALSE,"Electric Gen"}</definedName>
    <definedName name="yikes" hidden="1">{#N/A,#N/A,FALSE,"Summary";#N/A,#N/A,FALSE,"City Gate";#N/A,#N/A,FALSE,"Ind Trans";#N/A,#N/A,FALSE,"Electric Gen"}</definedName>
    <definedName name="yikes1" localSheetId="1" hidden="1">{"Schedule J-1",#N/A,FALSE,"Schedule J-1";"WP/J-1.1",#N/A,FALSE,"Schedule J-1";"Schedule J-2",#N/A,FALSE,"Schedule J-1";"WP/J-2.1",#N/A,FALSE,"Schedule J-1";"Schedule J-3",#N/A,FALSE,"Schedule J-1";"Schedule J-4",#N/A,FALSE,"Schedule J-1";"Schedule J-5",#N/A,FALSE,"Schedule J-1";"Schedule J-6",#N/A,FALSE,"Schedule J-1"}</definedName>
    <definedName name="yikes1" localSheetId="0" hidden="1">{"Schedule J-1",#N/A,FALSE,"Schedule J-1";"WP/J-1.1",#N/A,FALSE,"Schedule J-1";"Schedule J-2",#N/A,FALSE,"Schedule J-1";"WP/J-2.1",#N/A,FALSE,"Schedule J-1";"Schedule J-3",#N/A,FALSE,"Schedule J-1";"Schedule J-4",#N/A,FALSE,"Schedule J-1";"Schedule J-5",#N/A,FALSE,"Schedule J-1";"Schedule J-6",#N/A,FALSE,"Schedule J-1"}</definedName>
    <definedName name="yikes1" hidden="1">{"Schedule J-1",#N/A,FALSE,"Schedule J-1";"WP/J-1.1",#N/A,FALSE,"Schedule J-1";"Schedule J-2",#N/A,FALSE,"Schedule J-1";"WP/J-2.1",#N/A,FALSE,"Schedule J-1";"Schedule J-3",#N/A,FALSE,"Schedule J-1";"Schedule J-4",#N/A,FALSE,"Schedule J-1";"Schedule J-5",#N/A,FALSE,"Schedule J-1";"Schedule J-6",#N/A,FALSE,"Schedule J-1"}</definedName>
    <definedName name="YTD">[14]BUDINP09!$U$3:$AF$11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1" i="2" l="1"/>
  <c r="D39" i="2"/>
  <c r="D37" i="2"/>
  <c r="D36" i="2"/>
  <c r="D35" i="2"/>
  <c r="A19" i="2" l="1"/>
  <c r="A20" i="2" s="1"/>
  <c r="A21" i="2" s="1"/>
  <c r="A22" i="2" s="1"/>
  <c r="A23" i="2" s="1"/>
  <c r="A24" i="2" s="1"/>
  <c r="A25" i="2" s="1"/>
  <c r="A26" i="2" s="1"/>
  <c r="A27" i="2" s="1"/>
  <c r="A28" i="2" s="1"/>
  <c r="A29" i="2" s="1"/>
  <c r="A18" i="2"/>
  <c r="E17" i="2"/>
  <c r="E18" i="2" s="1"/>
  <c r="D17" i="2"/>
  <c r="D18" i="2" s="1"/>
  <c r="D19" i="2" s="1"/>
  <c r="H17" i="2" l="1"/>
  <c r="C29" i="2"/>
  <c r="F18" i="2"/>
  <c r="E19" i="2"/>
  <c r="E20" i="2" s="1"/>
  <c r="E21" i="2" s="1"/>
  <c r="E22" i="2" s="1"/>
  <c r="E23" i="2" s="1"/>
  <c r="E24" i="2" s="1"/>
  <c r="E25" i="2" s="1"/>
  <c r="E26" i="2" s="1"/>
  <c r="E27" i="2" s="1"/>
  <c r="E28" i="2" s="1"/>
  <c r="D20" i="2"/>
  <c r="D21" i="2" s="1"/>
  <c r="D22" i="2" s="1"/>
  <c r="D23" i="2" s="1"/>
  <c r="D24" i="2" s="1"/>
  <c r="D25" i="2" s="1"/>
  <c r="D26" i="2" s="1"/>
  <c r="D27" i="2" s="1"/>
  <c r="D28" i="2" s="1"/>
  <c r="H40" i="1"/>
  <c r="H39" i="1"/>
  <c r="H38" i="1"/>
  <c r="F37" i="1"/>
  <c r="F36" i="1"/>
  <c r="H30" i="1"/>
  <c r="H29" i="1"/>
  <c r="H28" i="1"/>
  <c r="H27" i="1"/>
  <c r="H23" i="1"/>
  <c r="H22" i="1"/>
  <c r="H21" i="1"/>
  <c r="H20" i="1"/>
  <c r="H19" i="1"/>
  <c r="H17" i="1"/>
  <c r="A17" i="1"/>
  <c r="A18" i="1" s="1"/>
  <c r="A19" i="1" s="1"/>
  <c r="A20" i="1" s="1"/>
  <c r="A21" i="1" s="1"/>
  <c r="A22" i="1" s="1"/>
  <c r="A23" i="1" s="1"/>
  <c r="A24" i="1" s="1"/>
  <c r="A25" i="1" s="1"/>
  <c r="A26" i="1" s="1"/>
  <c r="A27" i="1" s="1"/>
  <c r="A28" i="1" s="1"/>
  <c r="A29" i="1" s="1"/>
  <c r="A30" i="1" s="1"/>
  <c r="A31" i="1" s="1"/>
  <c r="A36" i="1" s="1"/>
  <c r="A37" i="1" s="1"/>
  <c r="A38" i="1" s="1"/>
  <c r="A39" i="1" s="1"/>
  <c r="A40" i="1" s="1"/>
  <c r="A41" i="1" s="1"/>
  <c r="A43" i="1" s="1"/>
  <c r="H16" i="1"/>
  <c r="G18" i="2" l="1"/>
  <c r="H18" i="2" s="1"/>
  <c r="F19" i="2" s="1"/>
  <c r="G19" i="2" s="1"/>
  <c r="H19" i="2" s="1"/>
  <c r="F20" i="2" s="1"/>
  <c r="G20" i="2" s="1"/>
  <c r="H20" i="2" s="1"/>
  <c r="F21" i="2" s="1"/>
  <c r="G21" i="2" s="1"/>
  <c r="H21" i="2" s="1"/>
  <c r="F22" i="2" s="1"/>
  <c r="G22" i="2" s="1"/>
  <c r="H22" i="2" s="1"/>
  <c r="F23" i="2" s="1"/>
  <c r="G23" i="2" s="1"/>
  <c r="H23" i="2" s="1"/>
  <c r="F24" i="2" s="1"/>
  <c r="G24" i="2" s="1"/>
  <c r="H24" i="2" s="1"/>
  <c r="F25" i="2" s="1"/>
  <c r="G25" i="2" s="1"/>
  <c r="H25" i="2" s="1"/>
  <c r="F26" i="2" s="1"/>
  <c r="G26" i="2" s="1"/>
  <c r="H26" i="2" s="1"/>
  <c r="F27" i="2" s="1"/>
  <c r="G27" i="2" s="1"/>
  <c r="H27" i="2" s="1"/>
  <c r="F28" i="2" s="1"/>
  <c r="G28" i="2" s="1"/>
  <c r="H28" i="2" s="1"/>
  <c r="F41" i="1"/>
  <c r="H36" i="1"/>
  <c r="H41" i="1" s="1"/>
  <c r="H25" i="1"/>
  <c r="E41" i="1"/>
  <c r="F24" i="1"/>
  <c r="H24" i="1" s="1"/>
  <c r="F25" i="1"/>
  <c r="F26" i="1"/>
  <c r="H26" i="1" s="1"/>
  <c r="E31" i="1"/>
  <c r="F29" i="2" l="1"/>
  <c r="E43" i="1"/>
  <c r="F31" i="1" l="1"/>
  <c r="F43" i="1" s="1"/>
  <c r="H18" i="1"/>
  <c r="H31" i="1"/>
  <c r="H43" i="1" s="1"/>
</calcChain>
</file>

<file path=xl/sharedStrings.xml><?xml version="1.0" encoding="utf-8"?>
<sst xmlns="http://schemas.openxmlformats.org/spreadsheetml/2006/main" count="142" uniqueCount="97">
  <si>
    <t>EL PASO ELECTRIC COMPANY</t>
  </si>
  <si>
    <t>2021 TEXAS RATE CASE</t>
  </si>
  <si>
    <t>RATE BASE</t>
  </si>
  <si>
    <t>ADJUSTMENT NO. 03</t>
  </si>
  <si>
    <t>REGULATORY ASSETS AND LIABILITIES AND OTHER ADDITIONS/DEDUCTIONS</t>
  </si>
  <si>
    <t>TO RATE BASE</t>
  </si>
  <si>
    <t>SPONSOR: JENNIFER I. BORDEN</t>
  </si>
  <si>
    <t>PREPARED BY: MELODY BOISSELIER</t>
  </si>
  <si>
    <t>FOR THE TEST YEAR ENDED DECEMBER 31, 2020</t>
  </si>
  <si>
    <t>(a)</t>
  </si>
  <si>
    <t>(b)</t>
  </si>
  <si>
    <t>(c)</t>
  </si>
  <si>
    <t>(d)</t>
  </si>
  <si>
    <t>(e)</t>
  </si>
  <si>
    <t>Line</t>
  </si>
  <si>
    <t>No.</t>
  </si>
  <si>
    <t>Description</t>
  </si>
  <si>
    <t>FERC Acct.</t>
  </si>
  <si>
    <t>Per Book</t>
  </si>
  <si>
    <t>Adjustments</t>
  </si>
  <si>
    <t>As Adjusted</t>
  </si>
  <si>
    <t>Regulatory Assets &amp; Liabilities</t>
  </si>
  <si>
    <t>2021 Texas Rate Case Cost</t>
  </si>
  <si>
    <t>(A)</t>
  </si>
  <si>
    <t>2015 and 2017 Texas Rate Case Cost</t>
  </si>
  <si>
    <t>(B)</t>
  </si>
  <si>
    <t>COVID-19 Related Costs</t>
  </si>
  <si>
    <t>(C)</t>
  </si>
  <si>
    <t>Texas Corporate Tax Compliance Reform</t>
  </si>
  <si>
    <t>(D)</t>
  </si>
  <si>
    <t>Texas DCRF Filing</t>
  </si>
  <si>
    <t>(E)</t>
  </si>
  <si>
    <t>Texas TCRF Filing</t>
  </si>
  <si>
    <t>(F)</t>
  </si>
  <si>
    <t>Texas Demand Response Program</t>
  </si>
  <si>
    <t>(G)</t>
  </si>
  <si>
    <t>Texas Other Regulatory Assets</t>
  </si>
  <si>
    <t>(H)</t>
  </si>
  <si>
    <t>Texas FC Decommissioning</t>
  </si>
  <si>
    <t>(I)</t>
  </si>
  <si>
    <t>Unamortized Coal Reclamation Asset</t>
  </si>
  <si>
    <t>(J)</t>
  </si>
  <si>
    <t>New Mexico FC Decommissioning</t>
  </si>
  <si>
    <t>New Mexico Renewable Energy Cost</t>
  </si>
  <si>
    <t>(K)</t>
  </si>
  <si>
    <t>New Mexico Rate Case Cost</t>
  </si>
  <si>
    <t>New Mexico Other Regulatory Assets</t>
  </si>
  <si>
    <t>FERC Regulatory Assets</t>
  </si>
  <si>
    <t>Total Regulatory Assets &amp; Liabilities</t>
  </si>
  <si>
    <t>Other Additions / Deductions to Rate Base</t>
  </si>
  <si>
    <t>Nuclear Fuel</t>
  </si>
  <si>
    <t>(L)</t>
  </si>
  <si>
    <t>Misc Deferred Debits</t>
  </si>
  <si>
    <t>(M)</t>
  </si>
  <si>
    <t>Customer Deposits</t>
  </si>
  <si>
    <t>Customer Advances for Construction</t>
  </si>
  <si>
    <t>Other Regulatory Liabilities</t>
  </si>
  <si>
    <t>Total Additions / Deductions to Rate Base</t>
  </si>
  <si>
    <t>Total Regulatory Assets &amp; Liabilities and other Rate Base Additions/Deductions</t>
  </si>
  <si>
    <t>Justification for requested adjustment:</t>
  </si>
  <si>
    <t>To include adjusted amounts of Regulatory Assets and Liabilities and other Additions/Deductions in Rate Base.</t>
  </si>
  <si>
    <t xml:space="preserve">To include $3,176,288, or three-fourths, of estimated 2021 Texas rate case costs. See EPE Witness Schichtl's testimony for the proposed recovery of the current rate case costs. </t>
  </si>
  <si>
    <t xml:space="preserve">To remove unamortized 2015 and 2017 Texas rate case costs of $8,915 and $27,342, respectively, not recovered through base rates.  In addition, to include $382,051, or three-fourths, of the 2017 Texas rate case costs deferred for consideration in this case. See EPE Witness Schichtl's testimony for the proposed recovery of these rate case costs. </t>
  </si>
  <si>
    <t>To remove one year of amortization associated with the Company's filing of a refund tariff with the PUCT in Docket No. 48124. The tariff reduced Texas base rate charges for the decrease in federal income tax expense resulting from the TCJA.</t>
  </si>
  <si>
    <t>To remove one year of amortization associated with the Company's 2019 and 2020 DCRF filings, PUCT Docket No. 49395 and Docket No. 51348.</t>
  </si>
  <si>
    <t>To remove one year of amortization associated with the Company's 2019 TCRF filing, PUCT Docket No. 49148.</t>
  </si>
  <si>
    <t xml:space="preserve">To remove one year of amortization associated with the Company's Texas Demand Response program costs, PUCT Docket No. 48516. See EPE Witness Schichtl's testimony for the proposed recovery of these rate case costs. </t>
  </si>
  <si>
    <t>To remove assets related to Energy Efficiency recoveries, relate back surcharge, automated metering program and tax credit refund not recovered in base rates.</t>
  </si>
  <si>
    <t>To remove the unamortized NM and TX Four Corners Decommissioning regulatory asset from rate base.</t>
  </si>
  <si>
    <r>
      <t>To remove the unamortized TX and NM Four Corners Coal Reclamation Regulatory asset from rate base.</t>
    </r>
    <r>
      <rPr>
        <strike/>
        <sz val="11"/>
        <rFont val="Arial"/>
        <family val="2"/>
      </rPr>
      <t xml:space="preserve"> </t>
    </r>
  </si>
  <si>
    <t>These amounts are not allocated to the Texas jurisdiction.</t>
  </si>
  <si>
    <t>To remove nuclear fuel and liabilities related to Merger credits, relate back surcharge, and MBDRF not recovered in base rates.</t>
  </si>
  <si>
    <t>To adjust miscellaneous deferred debits to only include an EPWU Land Lease and an Effluent Water Agreement related to PVNGS.</t>
  </si>
  <si>
    <t>On March 26, 2020, the PUCT issued in Docket No 50664, an order authorizing electric utilities to record as regulatory assets, expenses resulting from the effects of COVID-19, including but not limited to, non-payment of qualified customer bills.  The Company is  requesting these amounts and associated carrying costs less one-third of amortization be recovered in a separate rider.  See EPE Witness Prieto's testimony.</t>
  </si>
  <si>
    <t>Month</t>
  </si>
  <si>
    <t>Monthly Activity</t>
  </si>
  <si>
    <t>Cumulative Principal Balance</t>
  </si>
  <si>
    <t>Compound Interest at 7.725%  ((1+0.07725)^(1/12))-1 (A)</t>
  </si>
  <si>
    <t>Interest</t>
  </si>
  <si>
    <t>Cumulative      Interest</t>
  </si>
  <si>
    <t>Cumulative       Total</t>
  </si>
  <si>
    <t>(A) Monthly carrying cost factor is computed using the formula (1 + i)^1/12 - 1; where i = 7.725%, the weighted average cost</t>
  </si>
  <si>
    <t>of capital approved in the Final Order in EPE's 2017 Texas Rate Case, Docket No. 46831.</t>
  </si>
  <si>
    <t>(f)</t>
  </si>
  <si>
    <t>(g)</t>
  </si>
  <si>
    <t>WP/ B-1</t>
  </si>
  <si>
    <t>COVID-19 Deferrals</t>
  </si>
  <si>
    <t>Principal</t>
  </si>
  <si>
    <t>Amortization period</t>
  </si>
  <si>
    <t>3 years</t>
  </si>
  <si>
    <t>Total Covid-19 Regulatory Asset</t>
  </si>
  <si>
    <t>Regulatory Asset pg 1</t>
  </si>
  <si>
    <t>2/3 of Total Covid-19 Regulatory Asset</t>
  </si>
  <si>
    <t>Amortization per year</t>
  </si>
  <si>
    <t>PAGE 2 OF 3</t>
  </si>
  <si>
    <t>PAGE 1 OF 3</t>
  </si>
  <si>
    <t>PAGE 3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</si>
</sst>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quot;$&quot;* #,##0_);_(&quot;$&quot;* \(#,##0\);_(&quot;$&quot;* &quot;-&quot;??_);_(@_)"/>
    <numFmt numFmtId="165" formatCode="_(* #,##0_);_(* \(#,##0\);_(* &quot;0&quot;_);_(@_)"/>
    <numFmt numFmtId="166" formatCode="_(* #,##0_);_(* \(#,##0\);_(* &quot;-&quot;??_);_(@_)"/>
    <numFmt numFmtId="167" formatCode="_(&quot;$&quot;* #,##0_);_(&quot;$&quot;* \(#,##0\);_(&quot;$&quot;* &quot;0&quot;_);_(@_)"/>
    <numFmt numFmtId="168" formatCode="#,##0.00000000"/>
  </numFmts>
  <fonts count="12" x14ac:knownFonts="1">
    <font>
      <sz val="11"/>
      <color theme="1"/>
      <name val="Calibri"/>
      <family val="2"/>
      <scheme val="minor"/>
    </font>
    <font>
      <sz val="11"/>
      <color theme="1"/>
      <name val="Calibri"/>
      <family val="2"/>
      <scheme val="minor"/>
    </font>
    <font>
      <sz val="10"/>
      <name val="Times New Roman"/>
      <family val="1"/>
    </font>
    <font>
      <sz val="11"/>
      <name val="Arial"/>
      <family val="2"/>
    </font>
    <font>
      <sz val="10"/>
      <name val="Arial"/>
      <family val="2"/>
    </font>
    <font>
      <sz val="11"/>
      <color rgb="FF000000"/>
      <name val="Arial"/>
      <family val="2"/>
    </font>
    <font>
      <b/>
      <sz val="11"/>
      <color rgb="FFFF0000"/>
      <name val="Arial"/>
      <family val="2"/>
    </font>
    <font>
      <b/>
      <sz val="11"/>
      <name val="Arial"/>
      <family val="2"/>
    </font>
    <font>
      <sz val="11"/>
      <color theme="1"/>
      <name val="Arial"/>
      <family val="2"/>
    </font>
    <font>
      <u/>
      <sz val="11"/>
      <name val="Arial"/>
      <family val="2"/>
    </font>
    <font>
      <strike/>
      <sz val="11"/>
      <name val="Arial"/>
      <family val="2"/>
    </font>
    <font>
      <b/>
      <sz val="11"/>
      <color theme="1"/>
      <name val="Arial"/>
      <family val="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auto="1"/>
      </top>
      <bottom/>
      <diagonal/>
    </border>
    <border>
      <left/>
      <right/>
      <top style="thin">
        <color indexed="64"/>
      </top>
      <bottom style="double">
        <color indexed="64"/>
      </bottom>
      <diagonal/>
    </border>
  </borders>
  <cellStyleXfs count="11">
    <xf numFmtId="0" fontId="0" fillId="0" borderId="0"/>
    <xf numFmtId="44" fontId="4" fillId="0" borderId="0" applyFont="0" applyFill="0" applyBorder="0" applyAlignment="0" applyProtection="0"/>
    <xf numFmtId="0" fontId="2" fillId="0" borderId="0"/>
    <xf numFmtId="0" fontId="4" fillId="0" borderId="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2" fillId="0" borderId="0"/>
    <xf numFmtId="37" fontId="2" fillId="0" borderId="0"/>
    <xf numFmtId="0" fontId="1" fillId="0" borderId="0"/>
    <xf numFmtId="43" fontId="1" fillId="0" borderId="0" applyFont="0" applyFill="0" applyBorder="0" applyAlignment="0" applyProtection="0"/>
  </cellStyleXfs>
  <cellXfs count="70">
    <xf numFmtId="0" fontId="0" fillId="0" borderId="0" xfId="0"/>
    <xf numFmtId="0" fontId="3" fillId="0" borderId="0" xfId="2" applyFont="1"/>
    <xf numFmtId="0" fontId="3" fillId="0" borderId="0" xfId="2" applyFont="1" applyAlignment="1">
      <alignment horizontal="left"/>
    </xf>
    <xf numFmtId="37" fontId="3" fillId="0" borderId="0" xfId="2" applyNumberFormat="1" applyFont="1"/>
    <xf numFmtId="0" fontId="3" fillId="0" borderId="0" xfId="2" applyFont="1" applyAlignment="1">
      <alignment wrapText="1"/>
    </xf>
    <xf numFmtId="0" fontId="5" fillId="0" borderId="0" xfId="3" applyFont="1"/>
    <xf numFmtId="0" fontId="3" fillId="0" borderId="0" xfId="2" applyFont="1" applyAlignment="1">
      <alignment horizontal="right"/>
    </xf>
    <xf numFmtId="37" fontId="3" fillId="0" borderId="0" xfId="3" applyNumberFormat="1" applyFont="1"/>
    <xf numFmtId="43" fontId="3" fillId="0" borderId="0" xfId="2" applyNumberFormat="1" applyFont="1"/>
    <xf numFmtId="166" fontId="3" fillId="0" borderId="0" xfId="2" applyNumberFormat="1" applyFont="1"/>
    <xf numFmtId="0" fontId="6" fillId="0" borderId="0" xfId="2" applyFont="1"/>
    <xf numFmtId="0" fontId="6" fillId="0" borderId="0" xfId="2" applyFont="1" applyAlignment="1">
      <alignment horizontal="left"/>
    </xf>
    <xf numFmtId="166" fontId="6" fillId="0" borderId="0" xfId="2" applyNumberFormat="1" applyFont="1"/>
    <xf numFmtId="0" fontId="3" fillId="0" borderId="0" xfId="2" applyFont="1" applyAlignment="1">
      <alignment horizontal="center"/>
    </xf>
    <xf numFmtId="37" fontId="3" fillId="0" borderId="0" xfId="2" applyNumberFormat="1" applyFont="1" applyAlignment="1">
      <alignment horizontal="center"/>
    </xf>
    <xf numFmtId="37" fontId="3" fillId="0" borderId="0" xfId="2" applyNumberFormat="1" applyFont="1" applyAlignment="1">
      <alignment horizontal="left"/>
    </xf>
    <xf numFmtId="0" fontId="3" fillId="0" borderId="1" xfId="2" applyFont="1" applyBorder="1" applyAlignment="1">
      <alignment horizontal="center"/>
    </xf>
    <xf numFmtId="166" fontId="3" fillId="0" borderId="1" xfId="4" applyNumberFormat="1" applyFont="1" applyFill="1" applyBorder="1" applyAlignment="1">
      <alignment horizontal="center"/>
    </xf>
    <xf numFmtId="0" fontId="3" fillId="0" borderId="1" xfId="2" applyFont="1" applyBorder="1"/>
    <xf numFmtId="0" fontId="8" fillId="0" borderId="0" xfId="2" applyFont="1"/>
    <xf numFmtId="164" fontId="3" fillId="0" borderId="0" xfId="1" applyNumberFormat="1" applyFont="1" applyFill="1"/>
    <xf numFmtId="165" fontId="3" fillId="0" borderId="0" xfId="5" applyNumberFormat="1" applyFont="1" applyFill="1" applyBorder="1" applyAlignment="1">
      <alignment horizontal="center"/>
    </xf>
    <xf numFmtId="166" fontId="3" fillId="0" borderId="0" xfId="5" applyNumberFormat="1" applyFont="1" applyFill="1"/>
    <xf numFmtId="165" fontId="3" fillId="0" borderId="0" xfId="5" applyNumberFormat="1" applyFont="1" applyFill="1"/>
    <xf numFmtId="166" fontId="3" fillId="0" borderId="0" xfId="5" applyNumberFormat="1" applyFont="1"/>
    <xf numFmtId="49" fontId="3" fillId="0" borderId="0" xfId="2" applyNumberFormat="1" applyFont="1"/>
    <xf numFmtId="167" fontId="3" fillId="0" borderId="0" xfId="6" applyNumberFormat="1" applyFont="1" applyFill="1" applyBorder="1" applyAlignment="1">
      <alignment horizontal="center"/>
    </xf>
    <xf numFmtId="164" fontId="3" fillId="0" borderId="0" xfId="6" applyNumberFormat="1" applyFont="1" applyFill="1" applyBorder="1" applyAlignment="1">
      <alignment horizontal="center"/>
    </xf>
    <xf numFmtId="165" fontId="3" fillId="0" borderId="0" xfId="5" applyNumberFormat="1" applyFont="1" applyFill="1" applyBorder="1" applyAlignment="1">
      <alignment horizontal="left"/>
    </xf>
    <xf numFmtId="164" fontId="3" fillId="0" borderId="2" xfId="6" applyNumberFormat="1" applyFont="1" applyFill="1" applyBorder="1"/>
    <xf numFmtId="164" fontId="3" fillId="0" borderId="0" xfId="6" applyNumberFormat="1" applyFont="1" applyFill="1" applyBorder="1" applyAlignment="1">
      <alignment horizontal="left"/>
    </xf>
    <xf numFmtId="166" fontId="3" fillId="0" borderId="0" xfId="5" applyNumberFormat="1" applyFont="1" applyBorder="1"/>
    <xf numFmtId="166" fontId="3" fillId="0" borderId="0" xfId="5" applyNumberFormat="1" applyFont="1" applyBorder="1" applyAlignment="1">
      <alignment horizontal="left"/>
    </xf>
    <xf numFmtId="0" fontId="9" fillId="0" borderId="0" xfId="2" applyFont="1"/>
    <xf numFmtId="164" fontId="3" fillId="0" borderId="0" xfId="6" applyNumberFormat="1" applyFont="1" applyFill="1"/>
    <xf numFmtId="167" fontId="3" fillId="0" borderId="0" xfId="5" applyNumberFormat="1" applyFont="1" applyFill="1"/>
    <xf numFmtId="166" fontId="3" fillId="0" borderId="0" xfId="6" applyNumberFormat="1" applyFont="1" applyFill="1"/>
    <xf numFmtId="0" fontId="3" fillId="0" borderId="0" xfId="7" applyFont="1" applyAlignment="1">
      <alignment horizontal="center"/>
    </xf>
    <xf numFmtId="166" fontId="3" fillId="0" borderId="0" xfId="5" applyNumberFormat="1" applyFont="1" applyFill="1" applyBorder="1" applyAlignment="1">
      <alignment horizontal="center"/>
    </xf>
    <xf numFmtId="164" fontId="3" fillId="0" borderId="0" xfId="6" applyNumberFormat="1" applyFont="1" applyBorder="1"/>
    <xf numFmtId="164" fontId="3" fillId="0" borderId="3" xfId="6" applyNumberFormat="1" applyFont="1" applyBorder="1"/>
    <xf numFmtId="164" fontId="3" fillId="0" borderId="0" xfId="6" applyNumberFormat="1" applyFont="1" applyBorder="1" applyAlignment="1">
      <alignment horizontal="left"/>
    </xf>
    <xf numFmtId="37" fontId="9" fillId="0" borderId="0" xfId="8" applyFont="1"/>
    <xf numFmtId="0" fontId="3" fillId="0" borderId="0" xfId="2" applyFont="1" applyAlignment="1">
      <alignment vertical="top"/>
    </xf>
    <xf numFmtId="0" fontId="3" fillId="0" borderId="0" xfId="2" applyFont="1" applyAlignment="1">
      <alignment horizontal="right" vertical="top"/>
    </xf>
    <xf numFmtId="37" fontId="7" fillId="0" borderId="0" xfId="2" applyNumberFormat="1" applyFont="1"/>
    <xf numFmtId="0" fontId="3" fillId="0" borderId="0" xfId="9" applyFont="1"/>
    <xf numFmtId="0" fontId="8" fillId="0" borderId="0" xfId="9" applyFont="1"/>
    <xf numFmtId="43" fontId="8" fillId="0" borderId="0" xfId="10" applyFont="1" applyFill="1" applyBorder="1"/>
    <xf numFmtId="43" fontId="11" fillId="0" borderId="0" xfId="10" applyFont="1" applyFill="1" applyBorder="1"/>
    <xf numFmtId="0" fontId="3" fillId="0" borderId="0" xfId="9" applyFont="1" applyAlignment="1">
      <alignment horizontal="center"/>
    </xf>
    <xf numFmtId="0" fontId="3" fillId="0" borderId="0" xfId="9" applyFont="1" applyAlignment="1">
      <alignment horizontal="center" wrapText="1"/>
    </xf>
    <xf numFmtId="0" fontId="3" fillId="0" borderId="1" xfId="9" applyFont="1" applyBorder="1" applyAlignment="1">
      <alignment horizontal="center"/>
    </xf>
    <xf numFmtId="0" fontId="3" fillId="0" borderId="1" xfId="9" applyFont="1" applyBorder="1" applyAlignment="1">
      <alignment horizontal="center" wrapText="1"/>
    </xf>
    <xf numFmtId="17" fontId="8" fillId="0" borderId="0" xfId="9" applyNumberFormat="1" applyFont="1"/>
    <xf numFmtId="43" fontId="8" fillId="0" borderId="0" xfId="5" applyFont="1" applyFill="1"/>
    <xf numFmtId="43" fontId="3" fillId="0" borderId="0" xfId="10" applyFont="1" applyFill="1" applyBorder="1" applyAlignment="1">
      <alignment horizontal="center"/>
    </xf>
    <xf numFmtId="168" fontId="8" fillId="0" borderId="0" xfId="9" applyNumberFormat="1" applyFont="1" applyAlignment="1">
      <alignment horizontal="center"/>
    </xf>
    <xf numFmtId="43" fontId="8" fillId="0" borderId="0" xfId="9" applyNumberFormat="1" applyFont="1"/>
    <xf numFmtId="43" fontId="8" fillId="0" borderId="4" xfId="10" applyFont="1" applyFill="1" applyBorder="1"/>
    <xf numFmtId="43" fontId="8" fillId="0" borderId="4" xfId="5" applyFont="1" applyFill="1" applyBorder="1"/>
    <xf numFmtId="43" fontId="8" fillId="0" borderId="0" xfId="10" applyFont="1" applyFill="1"/>
    <xf numFmtId="43" fontId="8" fillId="0" borderId="0" xfId="10" applyFont="1" applyFill="1" applyBorder="1" applyAlignment="1">
      <alignment horizontal="right"/>
    </xf>
    <xf numFmtId="0" fontId="8" fillId="0" borderId="0" xfId="9" applyFont="1" applyAlignment="1">
      <alignment horizontal="center"/>
    </xf>
    <xf numFmtId="0" fontId="8" fillId="0" borderId="1" xfId="9" applyFont="1" applyBorder="1" applyAlignment="1">
      <alignment horizontal="center"/>
    </xf>
    <xf numFmtId="43" fontId="8" fillId="0" borderId="1" xfId="9" applyNumberFormat="1" applyFont="1" applyBorder="1"/>
    <xf numFmtId="0" fontId="8" fillId="0" borderId="0" xfId="9" applyFont="1" applyAlignment="1">
      <alignment horizontal="right"/>
    </xf>
    <xf numFmtId="0" fontId="8" fillId="0" borderId="1" xfId="9" applyFont="1" applyBorder="1" applyAlignment="1">
      <alignment horizontal="right"/>
    </xf>
    <xf numFmtId="43" fontId="11" fillId="0" borderId="5" xfId="9" applyNumberFormat="1" applyFont="1" applyBorder="1"/>
    <xf numFmtId="0" fontId="3" fillId="0" borderId="0" xfId="2" applyFont="1" applyAlignment="1">
      <alignment horizontal="left" vertical="top" wrapText="1"/>
    </xf>
  </cellXfs>
  <cellStyles count="11">
    <cellStyle name="Comma 10 10" xfId="5" xr:uid="{D7CA128E-8988-46F8-8220-1448BC36AC66}"/>
    <cellStyle name="Comma 205 2" xfId="10" xr:uid="{C64BBC9A-CCA6-4825-BD43-B77DC7FE22DD}"/>
    <cellStyle name="Comma 7 31 2" xfId="4" xr:uid="{448B354E-F34D-4401-BCFA-DDAC4A7E5AF9}"/>
    <cellStyle name="Currency" xfId="1" builtinId="4"/>
    <cellStyle name="Currency 10" xfId="6" xr:uid="{44CF6BEC-0559-4562-9728-AB51448BC164}"/>
    <cellStyle name="Normal" xfId="0" builtinId="0"/>
    <cellStyle name="Normal 2 3 13" xfId="8" xr:uid="{9D2D2EF3-5F0B-46E5-8F1C-7A11A755CB4D}"/>
    <cellStyle name="Normal 205 2" xfId="3" xr:uid="{B8827B59-BADA-4953-BB4E-34CBE857343F}"/>
    <cellStyle name="Normal 226 2" xfId="9" xr:uid="{8BEAFDCA-7E74-4CCE-8A65-F5C099A9EB5B}"/>
    <cellStyle name="Normal 3" xfId="2" xr:uid="{EBA27BB8-6982-4BD0-BC1A-E52661687517}"/>
    <cellStyle name="Normal 43 3" xfId="7" xr:uid="{D19A9955-48FA-4A2E-A6FE-1934AF4FCE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calcChain" Target="calcChain.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Q:\2003%20Rate%20Cases\TXU%20Lone%20Star%20Pipeline\E\E-08%20Relied%20Upons\VLSG%20O&amp;M%20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ATE_AD1\Rate%20Performance%20Evaluation\New%20Mexico\4th%20Qtr%202013\NM%20Rate%20Performance%20Evaluation%202013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livelink/contentserverdav/nodes/82343094/EMR%20Workpapers%2004.xls" TargetMode="External" /></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livelink/contentserverdav/nodes/82343094/IT%20Template%20-%20FinSys.xlsm" TargetMode="External" /></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livelink/contentserverdav/nodes/82343094/allocation%20model_Dec2010_modifications.xlsx" TargetMode="External" /></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Lead%20Lag%202002\Distribution\Tax%20Support\2002%20Local%20Gross%20Receipts%20Drill%20CF.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Projects%20Inactive\El%20Paso%202009%20Texas%20Rate%20Case\Testimony%20Preparation\Working%20Files\Workpapers\Schedule%20A-3\WP%20A3%20Adj%203%20Wag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livelink/contentserverdav/nodes/82343094/ARC102%200404.XLS" TargetMode="External" /></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livelink/contentserverdav/nodes/82343094/VLSG%20O%26M%202000.xls" TargetMode="External" /></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livelink/contentserverdav/nodes/82343094/El%20Paso%20Lead-Lag%20Model%20(DRAFT)%202015-03-03.xlsx" TargetMode="External" /></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penstor1b\op6f\CR%20Journal%20Templates%20New%20Code%20Block\2007%20JEs\0710\0710%20JE%20612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livelink/contentserverdav/nodes/82343094/TDU%20Cash%20Flow%20for%20FERC%20Form%201.xls" TargetMode="External" /></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livelink/contentserverdav/nodes/82343094/201012%20Actual%20to%20Budget%20OM%20in%20thousands.xlsm" TargetMode="External" /></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livelink/contentserverdav/nodes/82343094/B.S%20model%20for%20BSP_(12.31.01).xls" TargetMode="External" /></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livelink/contentserverdav/nodes/82343094/B.S%20model%20for%20BSP_(12.31.00).xls" TargetMode="External" /></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livelink/contentserverdav/nodes/82343094/FIT%20Support.xls" TargetMode="External" /></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2003%20Rate%20Cases\TXU%20Lone%20Star%20Pipeline\E\E-08%20Relied%20Upons\RU_WP%20C\FIT%20Suppor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livelink/contentserverdav/nodes/82343094/JE_2003-08-31_0000316380.xls" TargetMode="External" /></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livelink/contentserverdav/nodes/82343094/Schedules%20(P).xls" TargetMode="External" /></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livelink/contentserverdav/nodes/82343094/Copy%20of%20Oxychem%20CoGen%20Exp%20Est.xls" TargetMode="External" /></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livelink/contentserverdav/nodes/82343094/Copy%20of%20Rate%20Filing%20Package_sched.xls" TargetMode="External" /></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livelink/contentserverdav/nodes/82343094/Total%20HLP%20Inc%20Stmt.xls" TargetMode="External" /></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livelink/contentserverdav/nodes/82343094/G-7-8.xls" TargetMode="External" /></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livelink/contentserverdav/nodes/82343094/JE%201602-6103%20NOX%20Emission%20Allowances.xls" TargetMode="External" /></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livelink/contentserverdav/nodes/82343094/0703%20Def_Fuel.xls" TargetMode="External" /></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penstor1b\op2f\Deferred%20Fuel\2005\0507\0507%20Def_Fue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livelink/contentserverdav/nodes/82343094/0709%20Def_Fuel.xls" TargetMode="External" /></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Utility\Distribution\2002\Dec\Trial%20Balance\LSGD%20Trial%20Balance%20Dec%20200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livelink/contentserverdav/nodes/82343094/BPU%201%20x%207EA%20SC%20Estimate%20-%20Rev%200.xls" TargetMode="External" /></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livelink/contentserverdav/nodes/82343094/Issuance%20Costs%20-%20Amort%202010_PP%20Note.xls" TargetMode="External" /></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FUEL\2004\Texas\EXH-May%20200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amp; E"/>
      <sheetName val="O &amp; M"/>
    </sheetNames>
    <sheetDataSet>
      <sheetData sheetId="0"/>
      <sheetData sheetId="1">
        <row r="5">
          <cell r="T5" t="str">
            <v>2000-12-31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 TTL CO"/>
      <sheetName val="Instructions"/>
      <sheetName val="SOP"/>
      <sheetName val="1. NM Requested"/>
      <sheetName val="2. COMPANY REV REQ"/>
      <sheetName val="3.1 BS"/>
      <sheetName val="3.2 IS"/>
      <sheetName val="3.3 Allocators"/>
      <sheetName val="A. Net PIS"/>
      <sheetName val="A.1 TOTAL CO"/>
      <sheetName val="A.2 PV"/>
      <sheetName val="A.3 NM"/>
      <sheetName val="A.4 PV TRANSM"/>
      <sheetName val="A.5 PV Reval"/>
      <sheetName val="A.6 RG9 Acc Adj"/>
      <sheetName val="A.7 Phase Shifter"/>
      <sheetName val="A.8 Other Gen Write-Up"/>
      <sheetName val="A.9 Subttld Accum Depr"/>
      <sheetName val="B. Adds to RB"/>
      <sheetName val="B.1 Accts 120.5, 120.6"/>
      <sheetName val="B.2 Coal Rec asset"/>
      <sheetName val="B.3 Debt Costs"/>
      <sheetName val="B.4 Acct 182399"/>
      <sheetName val="C. WC"/>
      <sheetName val="C.1 Fuel Stock PV"/>
      <sheetName val="C.2 Materials &amp; Supplies PV"/>
      <sheetName val="C.3 Ppmts PV"/>
      <sheetName val="D. ADIT"/>
      <sheetName val="E. Other Ded-Adj"/>
      <sheetName val="E.1 Reg Asset Liab"/>
      <sheetName val="E.2 CIAC"/>
      <sheetName val="E.3 252000 BS Detail"/>
      <sheetName val="E.4 Cust Dep"/>
      <sheetName val="E.5 Coal Rec liab"/>
      <sheetName val="F. Rate of Return"/>
      <sheetName val="G. Per Book Revenues"/>
      <sheetName val="H. O&amp;M by Func"/>
      <sheetName val="H.1 O&amp;M Adj"/>
      <sheetName val="H.2 Reg Detail"/>
      <sheetName val="I. Depr Exp"/>
      <sheetName val="I.1 Subttl DepExp"/>
      <sheetName val="I.2 PV Dep Exp"/>
      <sheetName val="J. Cust Dep-Adj"/>
      <sheetName val="J.1 Int on Cust Dep"/>
      <sheetName val="K. Decom Exp"/>
      <sheetName val="K.1 TX Funding"/>
      <sheetName val="L. TOTIT"/>
      <sheetName val="M. FIT"/>
      <sheetName val="N. Other Revs"/>
      <sheetName val="COS"/>
      <sheetName val="N.1 NM Base Rev"/>
      <sheetName val="N.2 Texas Base Rev"/>
      <sheetName val="O. State Taxes"/>
      <sheetName val="Sheet1"/>
      <sheetName val="Carr Cost Calc"/>
      <sheetName val="REC Activ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Ques"/>
      <sheetName val="I(PUC)"/>
      <sheetName val="I(DIR)"/>
      <sheetName val="Ia"/>
      <sheetName val="II (PUC)"/>
      <sheetName val="II(DIR)"/>
      <sheetName val="III(PUC)"/>
      <sheetName val="III(DIR)"/>
      <sheetName val="IV(PUC)"/>
      <sheetName val="IV(DIR)"/>
      <sheetName val="IVa"/>
      <sheetName val="IVb"/>
      <sheetName val="V"/>
      <sheetName val="VI"/>
      <sheetName val="VIa"/>
      <sheetName val="VII"/>
      <sheetName val="VIIa"/>
      <sheetName val="VIII"/>
      <sheetName val="IX"/>
      <sheetName val="IXa"/>
      <sheetName val="X"/>
      <sheetName val="XI.1a,b,c"/>
      <sheetName val="XI.2a,b,c"/>
      <sheetName val="XI.3"/>
      <sheetName val="XI.4"/>
      <sheetName val="XI.5"/>
      <sheetName val="XI.6"/>
      <sheetName val="XII"/>
      <sheetName val="XIII"/>
      <sheetName val="XIV"/>
      <sheetName val="S I-1"/>
      <sheetName val="S I-2"/>
      <sheetName val="S II-1"/>
      <sheetName val="S III-1"/>
      <sheetName val="S III-2"/>
      <sheetName val="S IV"/>
      <sheetName val="S V"/>
      <sheetName val="Sig. Page"/>
      <sheetName val="I.1"/>
      <sheetName val="I.2 "/>
      <sheetName val="I.3"/>
      <sheetName val="I.4"/>
      <sheetName val="I.5"/>
      <sheetName val="I.6"/>
      <sheetName val="I.6.1"/>
      <sheetName val="I.6.2"/>
      <sheetName val="I.7"/>
      <sheetName val="I.7.1"/>
      <sheetName val="I.7.2"/>
      <sheetName val="I.7.3"/>
      <sheetName val="I.7.4"/>
      <sheetName val="I.8"/>
      <sheetName val="I.9"/>
      <sheetName val="Ia.1"/>
      <sheetName val="Ia.2.1"/>
      <sheetName val="Ia.3"/>
      <sheetName val="Ia.4"/>
      <sheetName val="Ia.5"/>
      <sheetName val="Ia5.1"/>
      <sheetName val="Ia.5.2"/>
      <sheetName val="Ia.6"/>
      <sheetName val="II.1"/>
      <sheetName val="II.2"/>
      <sheetName val="II.3"/>
      <sheetName val="II.4 "/>
      <sheetName val="III.1"/>
      <sheetName val="III.2"/>
      <sheetName val="III.3"/>
      <sheetName val="III.4"/>
      <sheetName val="III.5"/>
      <sheetName val="III.5.1"/>
      <sheetName val="III.6"/>
      <sheetName val="III.7"/>
      <sheetName val="III.8"/>
      <sheetName val="III.9"/>
      <sheetName val="III.10"/>
      <sheetName val="IV.1"/>
      <sheetName val="IV.2"/>
      <sheetName val="IV.3"/>
      <sheetName val="X.1"/>
      <sheetName val="X.2"/>
      <sheetName val="X.3"/>
      <sheetName val="X.4"/>
      <sheetName val="X.5"/>
      <sheetName val="X.6"/>
      <sheetName val="X.7"/>
      <sheetName val="XIV.1"/>
      <sheetName val="S III-1.1"/>
      <sheetName val="Trial Bal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2)"/>
      <sheetName val="JE"/>
      <sheetName val="JE-Pre Over expense (2)"/>
      <sheetName val="JE-Pre Over expense"/>
      <sheetName val="Amort by Month &amp; WO"/>
      <sheetName val="Summary - FinSys"/>
      <sheetName val="Summary"/>
      <sheetName val="Lookup_Tables"/>
      <sheetName val="IT Vendor Table"/>
      <sheetName val="Cost Center"/>
      <sheetName val="Excluded from 2015 "/>
      <sheetName val="Questionable Budget Amounts"/>
      <sheetName val="Over Expense Spread"/>
      <sheetName val="2015 PROPOSED XEXP 054 053 088"/>
      <sheetName val="IT Template - FinSys"/>
      <sheetName val="Drop Down Valu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JUR"/>
      <sheetName val="Non-Firm"/>
      <sheetName val="Chart1"/>
      <sheetName val="PBD"/>
      <sheetName val="PBM"/>
      <sheetName val="___snlqueryparms"/>
      <sheetName val="PBM2"/>
      <sheetName val="PBL"/>
      <sheetName val="DPB"/>
      <sheetName val="CPT"/>
      <sheetName val="CPN"/>
      <sheetName val="AND"/>
      <sheetName val="ANM"/>
      <sheetName val="ANL"/>
      <sheetName val="CTA"/>
      <sheetName val="CTA1"/>
      <sheetName val="CTA2"/>
      <sheetName val="CNA"/>
      <sheetName val="CNA1"/>
      <sheetName val="CNA2"/>
      <sheetName val="Juris"/>
      <sheetName val="Juris (2)"/>
      <sheetName val="Energy"/>
      <sheetName val="PerBookD"/>
      <sheetName val="4CP"/>
      <sheetName val="AdjustedD"/>
      <sheetName val="Service Drops"/>
      <sheetName val="Meter"/>
      <sheetName val="Reference"/>
      <sheetName val="Summary"/>
      <sheetName val="Sheet3"/>
      <sheetName val="A.7 Phase Shifter"/>
    </sheetNames>
    <sheetDataSet>
      <sheetData sheetId="0"/>
      <sheetData sheetId="1">
        <row r="14">
          <cell r="W14">
            <v>1251710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 val="Totals"/>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___snlqueryparms"/>
      <sheetName val="Sheet2"/>
      <sheetName val="Sheet3"/>
      <sheetName val="Module1"/>
      <sheetName val="4CP"/>
      <sheetName val="ANM"/>
    </sheetNames>
    <sheetDataSet>
      <sheetData sheetId="0" refreshError="1"/>
      <sheetData sheetId="1" refreshError="1"/>
      <sheetData sheetId="2" refreshError="1">
        <row r="31">
          <cell r="I31">
            <v>56262085</v>
          </cell>
        </row>
      </sheetData>
      <sheetData sheetId="3" refreshError="1">
        <row r="22">
          <cell r="I22">
            <v>0.77703671151841369</v>
          </cell>
        </row>
      </sheetData>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RC_102_Summary_Query"/>
    </sheetNames>
    <sheetDataSet>
      <sheetData sheetId="0" refreshError="1"/>
      <sheetData sheetId="1" refreshError="1">
        <row r="1">
          <cell r="A1" t="str">
            <v>TRV_REV_CODE</v>
          </cell>
          <cell r="B1" t="str">
            <v>JURIS_CODE</v>
          </cell>
          <cell r="C1" t="str">
            <v>REV_CLASS_NAME</v>
          </cell>
          <cell r="D1" t="str">
            <v>SumOfSumOfTRV_CUSTOMERS</v>
          </cell>
          <cell r="E1" t="str">
            <v>SumOfSumOfTRV_BASE</v>
          </cell>
          <cell r="F1" t="str">
            <v>SumOfSumOfTRV_TOT_TAX</v>
          </cell>
          <cell r="G1" t="str">
            <v>SumOfSumOfTRV_FUEL</v>
          </cell>
          <cell r="H1" t="str">
            <v>SumOfSumOfGROSS_REV</v>
          </cell>
          <cell r="I1" t="str">
            <v>SumOfSumOfTRV_TOT_KWH</v>
          </cell>
          <cell r="J1" t="str">
            <v>SumOfSumOfTRV_INACT_MTRS</v>
          </cell>
          <cell r="K1" t="str">
            <v>SumOfSumOfTRV_ACT_MTRS</v>
          </cell>
          <cell r="L1" t="str">
            <v>SumOfSumOfTRV_LAMPS</v>
          </cell>
        </row>
        <row r="2">
          <cell r="A2" t="str">
            <v>1</v>
          </cell>
          <cell r="B2" t="str">
            <v>01</v>
          </cell>
          <cell r="C2" t="str">
            <v>Residential</v>
          </cell>
          <cell r="D2">
            <v>224136</v>
          </cell>
          <cell r="E2">
            <v>8356999.3799999999</v>
          </cell>
          <cell r="F2">
            <v>12121.81</v>
          </cell>
          <cell r="G2">
            <v>2480150.36</v>
          </cell>
          <cell r="H2">
            <v>10849271.550000001</v>
          </cell>
          <cell r="I2">
            <v>98417759</v>
          </cell>
          <cell r="J2">
            <v>7086</v>
          </cell>
          <cell r="K2">
            <v>234798</v>
          </cell>
          <cell r="L2">
            <v>1524</v>
          </cell>
        </row>
        <row r="3">
          <cell r="A3" t="str">
            <v>1</v>
          </cell>
          <cell r="B3" t="str">
            <v>02</v>
          </cell>
          <cell r="C3" t="str">
            <v>Residential</v>
          </cell>
          <cell r="D3">
            <v>68210</v>
          </cell>
          <cell r="E3">
            <v>3478451.55</v>
          </cell>
          <cell r="F3">
            <v>246536.98</v>
          </cell>
          <cell r="G3">
            <v>515856.02</v>
          </cell>
          <cell r="H3">
            <v>4240844.55</v>
          </cell>
          <cell r="I3">
            <v>34144191</v>
          </cell>
          <cell r="J3">
            <v>3363</v>
          </cell>
          <cell r="K3">
            <v>79431</v>
          </cell>
          <cell r="L3">
            <v>2881</v>
          </cell>
        </row>
        <row r="4">
          <cell r="A4" t="str">
            <v>3</v>
          </cell>
          <cell r="B4" t="str">
            <v>01</v>
          </cell>
          <cell r="C4" t="str">
            <v>Commercial and industrial - small</v>
          </cell>
          <cell r="D4">
            <v>22560</v>
          </cell>
          <cell r="E4">
            <v>10163577.82</v>
          </cell>
          <cell r="F4">
            <v>849556.06</v>
          </cell>
          <cell r="G4">
            <v>3281680.07</v>
          </cell>
          <cell r="H4">
            <v>14294813.949999999</v>
          </cell>
          <cell r="I4">
            <v>130323885</v>
          </cell>
          <cell r="J4">
            <v>1936</v>
          </cell>
          <cell r="K4">
            <v>30429</v>
          </cell>
          <cell r="L4">
            <v>6643</v>
          </cell>
        </row>
        <row r="5">
          <cell r="A5" t="str">
            <v>3</v>
          </cell>
          <cell r="B5" t="str">
            <v>02</v>
          </cell>
          <cell r="C5" t="str">
            <v>Commercial and industrial - small</v>
          </cell>
          <cell r="D5">
            <v>7994</v>
          </cell>
          <cell r="E5">
            <v>2735530.11</v>
          </cell>
          <cell r="F5">
            <v>198624.52</v>
          </cell>
          <cell r="G5">
            <v>517914.6</v>
          </cell>
          <cell r="H5">
            <v>3452069.23</v>
          </cell>
          <cell r="I5">
            <v>34318070</v>
          </cell>
          <cell r="J5">
            <v>608</v>
          </cell>
          <cell r="K5">
            <v>11386</v>
          </cell>
          <cell r="L5">
            <v>1913</v>
          </cell>
        </row>
        <row r="6">
          <cell r="A6" t="str">
            <v>4</v>
          </cell>
          <cell r="B6" t="str">
            <v>01</v>
          </cell>
          <cell r="C6" t="str">
            <v>Commercial and industrial - large</v>
          </cell>
          <cell r="D6">
            <v>111</v>
          </cell>
          <cell r="E6">
            <v>3148040.92</v>
          </cell>
          <cell r="F6">
            <v>72732.36</v>
          </cell>
          <cell r="G6">
            <v>2317332.63</v>
          </cell>
          <cell r="H6">
            <v>5538105.9100000001</v>
          </cell>
          <cell r="I6">
            <v>94779387</v>
          </cell>
          <cell r="J6">
            <v>0</v>
          </cell>
          <cell r="K6">
            <v>264</v>
          </cell>
          <cell r="L6">
            <v>88</v>
          </cell>
        </row>
        <row r="7">
          <cell r="A7" t="str">
            <v>4</v>
          </cell>
          <cell r="B7" t="str">
            <v>02</v>
          </cell>
          <cell r="C7" t="str">
            <v>Commercial and industrial - large</v>
          </cell>
          <cell r="D7">
            <v>27</v>
          </cell>
          <cell r="E7">
            <v>381559.57</v>
          </cell>
          <cell r="F7">
            <v>32292.44</v>
          </cell>
          <cell r="G7">
            <v>123416.49</v>
          </cell>
          <cell r="H7">
            <v>537268.5</v>
          </cell>
          <cell r="I7">
            <v>8718863</v>
          </cell>
          <cell r="J7">
            <v>0</v>
          </cell>
          <cell r="K7">
            <v>64</v>
          </cell>
          <cell r="L7">
            <v>0</v>
          </cell>
        </row>
        <row r="8">
          <cell r="A8" t="str">
            <v>5</v>
          </cell>
          <cell r="B8" t="str">
            <v>01</v>
          </cell>
          <cell r="C8" t="str">
            <v>Public street and highway lighting</v>
          </cell>
          <cell r="D8">
            <v>221</v>
          </cell>
          <cell r="E8">
            <v>270087.71999999997</v>
          </cell>
          <cell r="F8">
            <v>0</v>
          </cell>
          <cell r="G8">
            <v>80918.75</v>
          </cell>
          <cell r="H8">
            <v>351006.47</v>
          </cell>
          <cell r="I8">
            <v>3211060</v>
          </cell>
          <cell r="J8">
            <v>0</v>
          </cell>
          <cell r="K8">
            <v>0</v>
          </cell>
          <cell r="L8">
            <v>34215</v>
          </cell>
        </row>
        <row r="9">
          <cell r="A9" t="str">
            <v>5</v>
          </cell>
          <cell r="B9" t="str">
            <v>02</v>
          </cell>
          <cell r="C9" t="str">
            <v>Public street and highway lighting</v>
          </cell>
          <cell r="D9">
            <v>21</v>
          </cell>
          <cell r="E9">
            <v>35083.71</v>
          </cell>
          <cell r="F9">
            <v>0</v>
          </cell>
          <cell r="G9">
            <v>3904.91</v>
          </cell>
          <cell r="H9">
            <v>38988.620000000003</v>
          </cell>
          <cell r="I9">
            <v>258432</v>
          </cell>
          <cell r="J9">
            <v>0</v>
          </cell>
          <cell r="K9">
            <v>0</v>
          </cell>
          <cell r="L9">
            <v>2854</v>
          </cell>
        </row>
        <row r="10">
          <cell r="A10" t="str">
            <v>6</v>
          </cell>
          <cell r="B10" t="str">
            <v>01</v>
          </cell>
          <cell r="C10" t="str">
            <v>Other sales to public authorities</v>
          </cell>
          <cell r="D10">
            <v>3079</v>
          </cell>
          <cell r="E10">
            <v>3544095.03</v>
          </cell>
          <cell r="F10">
            <v>0</v>
          </cell>
          <cell r="G10">
            <v>1497250.22</v>
          </cell>
          <cell r="H10">
            <v>5041345.25</v>
          </cell>
          <cell r="I10">
            <v>61507731</v>
          </cell>
          <cell r="J10">
            <v>1</v>
          </cell>
          <cell r="K10">
            <v>4357</v>
          </cell>
          <cell r="L10">
            <v>2607</v>
          </cell>
        </row>
        <row r="11">
          <cell r="A11" t="str">
            <v>6</v>
          </cell>
          <cell r="B11" t="str">
            <v>02</v>
          </cell>
          <cell r="C11" t="str">
            <v>Other sales to public authorities</v>
          </cell>
          <cell r="D11">
            <v>1196</v>
          </cell>
          <cell r="E11">
            <v>1924511.42</v>
          </cell>
          <cell r="F11">
            <v>0</v>
          </cell>
          <cell r="G11">
            <v>431258.52</v>
          </cell>
          <cell r="H11">
            <v>2355769.94</v>
          </cell>
          <cell r="I11">
            <v>29722375</v>
          </cell>
          <cell r="J11">
            <v>0</v>
          </cell>
          <cell r="K11">
            <v>2157</v>
          </cell>
          <cell r="L11">
            <v>256</v>
          </cell>
        </row>
        <row r="12">
          <cell r="A12" t="str">
            <v>7</v>
          </cell>
          <cell r="B12" t="str">
            <v>03</v>
          </cell>
          <cell r="C12" t="str">
            <v>Sales for Resale</v>
          </cell>
          <cell r="D12">
            <v>1</v>
          </cell>
          <cell r="E12">
            <v>151721.25</v>
          </cell>
          <cell r="F12">
            <v>0</v>
          </cell>
          <cell r="G12">
            <v>0</v>
          </cell>
          <cell r="H12">
            <v>151721.25</v>
          </cell>
          <cell r="I12">
            <v>3710163</v>
          </cell>
          <cell r="J12">
            <v>0</v>
          </cell>
          <cell r="K12">
            <v>3</v>
          </cell>
          <cell r="L12">
            <v>0</v>
          </cell>
        </row>
        <row r="13">
          <cell r="A13" t="str">
            <v>9</v>
          </cell>
          <cell r="B13" t="str">
            <v>01</v>
          </cell>
          <cell r="C13" t="str">
            <v>CFE</v>
          </cell>
          <cell r="D13">
            <v>0</v>
          </cell>
          <cell r="E13">
            <v>113508</v>
          </cell>
          <cell r="F13">
            <v>3265</v>
          </cell>
          <cell r="G13">
            <v>0</v>
          </cell>
          <cell r="H13">
            <v>116773</v>
          </cell>
          <cell r="I13">
            <v>0</v>
          </cell>
          <cell r="J13">
            <v>0</v>
          </cell>
          <cell r="K13">
            <v>0</v>
          </cell>
          <cell r="L13">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amp; E"/>
      <sheetName val="O &amp; M"/>
    </sheetNames>
    <sheetDataSet>
      <sheetData sheetId="0"/>
      <sheetData sheetId="1">
        <row r="5">
          <cell r="T5" t="str">
            <v>2000-12-31</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x-Comp"/>
      <sheetName val="Dx-Results"/>
      <sheetName val="Revenues&gt;&gt;"/>
      <sheetName val="Rev - Summary"/>
      <sheetName val="Expenses&gt;&gt;"/>
      <sheetName val="WH"/>
      <sheetName val="Payroll &amp; Benefits"/>
      <sheetName val="COP - Dx"/>
      <sheetName val="Interest"/>
      <sheetName val="Taxes"/>
      <sheetName val="Franchise Fees"/>
      <sheetName val="OM&amp;A"/>
      <sheetName val="OM&amp;A_ServicePeriod_Lookup"/>
    </sheetNames>
    <sheetDataSet>
      <sheetData sheetId="0"/>
      <sheetData sheetId="1"/>
      <sheetData sheetId="2"/>
      <sheetData sheetId="3">
        <row r="6">
          <cell r="E6">
            <v>40.789155808302397</v>
          </cell>
        </row>
        <row r="16">
          <cell r="B16">
            <v>40.789155808302397</v>
          </cell>
        </row>
        <row r="38">
          <cell r="J38">
            <v>22.864846769735671</v>
          </cell>
        </row>
        <row r="47">
          <cell r="D47">
            <v>1.3159757052333951</v>
          </cell>
        </row>
      </sheetData>
      <sheetData sheetId="4"/>
      <sheetData sheetId="5"/>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JE 6125"/>
      <sheetName val="TRL_Debt Disc_Issue Csts Amort"/>
      <sheetName val="backup"/>
      <sheetName val="ADI JE"/>
      <sheetName val="backup 0507"/>
      <sheetName val="backup for PCB Maturity Ext."/>
      <sheetName val="Tender offer "/>
    </sheetNames>
    <sheetDataSet>
      <sheetData sheetId="0"/>
      <sheetData sheetId="1"/>
      <sheetData sheetId="2"/>
      <sheetData sheetId="3"/>
      <sheetData sheetId="4">
        <row r="1">
          <cell r="A1" t="str">
            <v>El Paso Electric Company</v>
          </cell>
        </row>
        <row r="2">
          <cell r="A2" t="str">
            <v>Debt Issuance Costs</v>
          </cell>
        </row>
        <row r="3">
          <cell r="A3" t="str">
            <v>Amortized via JE 6125</v>
          </cell>
        </row>
        <row r="4">
          <cell r="A4">
            <v>38564</v>
          </cell>
        </row>
        <row r="6">
          <cell r="A6" t="str">
            <v>First Mortgage Bonds:</v>
          </cell>
          <cell r="C6" t="str">
            <v>(A) A/C 181-150</v>
          </cell>
        </row>
        <row r="7">
          <cell r="E7" t="str">
            <v>Remaining</v>
          </cell>
        </row>
        <row r="8">
          <cell r="C8" t="str">
            <v xml:space="preserve">Unamortized </v>
          </cell>
          <cell r="E8" t="str">
            <v>Amortization</v>
          </cell>
          <cell r="G8" t="str">
            <v xml:space="preserve">Monthly </v>
          </cell>
          <cell r="I8" t="str">
            <v>Maturity</v>
          </cell>
        </row>
        <row r="9">
          <cell r="A9" t="str">
            <v>Series</v>
          </cell>
          <cell r="C9" t="str">
            <v>Balance</v>
          </cell>
          <cell r="E9" t="str">
            <v>Period</v>
          </cell>
          <cell r="G9" t="str">
            <v>Amortization</v>
          </cell>
          <cell r="I9" t="str">
            <v>Date</v>
          </cell>
        </row>
        <row r="11">
          <cell r="A11" t="str">
            <v>D</v>
          </cell>
          <cell r="C11">
            <v>0</v>
          </cell>
          <cell r="G11">
            <v>0</v>
          </cell>
          <cell r="I11" t="str">
            <v xml:space="preserve">Repurchased </v>
          </cell>
        </row>
        <row r="12">
          <cell r="A12" t="str">
            <v>E</v>
          </cell>
          <cell r="C12">
            <v>0</v>
          </cell>
          <cell r="G12">
            <v>0</v>
          </cell>
          <cell r="I12" t="str">
            <v xml:space="preserve">Repurchased </v>
          </cell>
        </row>
        <row r="13">
          <cell r="C13">
            <v>0</v>
          </cell>
          <cell r="G13">
            <v>0</v>
          </cell>
        </row>
        <row r="15">
          <cell r="A15" t="str">
            <v xml:space="preserve">PCB </v>
          </cell>
        </row>
        <row r="16">
          <cell r="A16" t="str">
            <v>Debt Issuance Costs</v>
          </cell>
          <cell r="C16" t="str">
            <v xml:space="preserve"> (B) A/C 181-103 PC-002:005</v>
          </cell>
        </row>
        <row r="18">
          <cell r="A18" t="str">
            <v xml:space="preserve">Maricopa $63.5 </v>
          </cell>
          <cell r="C18">
            <v>10731</v>
          </cell>
          <cell r="E18">
            <v>1</v>
          </cell>
          <cell r="G18">
            <v>10731</v>
          </cell>
          <cell r="I18" t="str">
            <v>8/1/2005</v>
          </cell>
        </row>
        <row r="19">
          <cell r="A19" t="str">
            <v>Maricopa $37.1</v>
          </cell>
          <cell r="C19">
            <v>19149</v>
          </cell>
          <cell r="E19">
            <v>1</v>
          </cell>
          <cell r="G19">
            <v>19149</v>
          </cell>
          <cell r="I19" t="str">
            <v>8/1/2005</v>
          </cell>
        </row>
        <row r="20">
          <cell r="A20" t="str">
            <v>Maricopa $59.2</v>
          </cell>
          <cell r="C20">
            <v>9915</v>
          </cell>
          <cell r="E20">
            <v>1</v>
          </cell>
          <cell r="G20">
            <v>9915</v>
          </cell>
          <cell r="I20" t="str">
            <v>8/1/2005</v>
          </cell>
        </row>
        <row r="21">
          <cell r="A21" t="str">
            <v>Farmington $33.3</v>
          </cell>
          <cell r="C21">
            <v>20022</v>
          </cell>
          <cell r="E21">
            <v>1</v>
          </cell>
          <cell r="G21">
            <v>20022</v>
          </cell>
          <cell r="I21" t="str">
            <v>8/1/2005</v>
          </cell>
        </row>
        <row r="22">
          <cell r="C22">
            <v>59817</v>
          </cell>
          <cell r="G22">
            <v>59817</v>
          </cell>
        </row>
        <row r="24">
          <cell r="A24" t="str">
            <v>Chase Credit Facility:</v>
          </cell>
        </row>
        <row r="26">
          <cell r="C26" t="str">
            <v xml:space="preserve"> (C) A/C 181-177 CF-001</v>
          </cell>
          <cell r="G26">
            <v>0</v>
          </cell>
          <cell r="I26" t="str">
            <v>Dec 2009</v>
          </cell>
        </row>
        <row r="27">
          <cell r="C27" t="str">
            <v xml:space="preserve"> (D) A/C 181-176 CF-003</v>
          </cell>
          <cell r="G27">
            <v>0</v>
          </cell>
          <cell r="I27" t="str">
            <v>Annually</v>
          </cell>
        </row>
        <row r="30">
          <cell r="A30" t="str">
            <v xml:space="preserve">*   </v>
          </cell>
        </row>
        <row r="32">
          <cell r="A32" t="str">
            <v xml:space="preserve">(A) - Per prior month's General Ledger ending balance a/c 181-150  </v>
          </cell>
        </row>
        <row r="33">
          <cell r="A33" t="str">
            <v>(B) - Per prior month's General Ledger ending balance a/c 181-103 PC-002:005 (amortization period 36 months)</v>
          </cell>
        </row>
        <row r="34">
          <cell r="A34" t="str">
            <v>(C) - See Amortization of Issuance Costs schedule - Issuance Costs 181-177 CF-001</v>
          </cell>
        </row>
      </sheetData>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t="str">
            <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 Bud OM"/>
      <sheetName val="YTD Bud OM"/>
      <sheetName val="QTR"/>
      <sheetName val="BUDINP09"/>
    </sheetNames>
    <sheetDataSet>
      <sheetData sheetId="0"/>
      <sheetData sheetId="1"/>
      <sheetData sheetId="2" refreshError="1"/>
      <sheetData sheetId="3">
        <row r="3">
          <cell r="G3">
            <v>1</v>
          </cell>
          <cell r="U3">
            <v>1</v>
          </cell>
          <cell r="V3">
            <v>2</v>
          </cell>
          <cell r="W3">
            <v>3</v>
          </cell>
          <cell r="X3">
            <v>4</v>
          </cell>
          <cell r="Y3">
            <v>5</v>
          </cell>
          <cell r="Z3">
            <v>6</v>
          </cell>
          <cell r="AA3">
            <v>7</v>
          </cell>
          <cell r="AB3">
            <v>8</v>
          </cell>
          <cell r="AC3">
            <v>9</v>
          </cell>
          <cell r="AD3">
            <v>10</v>
          </cell>
          <cell r="AE3">
            <v>11</v>
          </cell>
          <cell r="AF3">
            <v>12</v>
          </cell>
        </row>
        <row r="7">
          <cell r="U7">
            <v>453086</v>
          </cell>
          <cell r="V7">
            <v>866287</v>
          </cell>
          <cell r="W7">
            <v>1276843</v>
          </cell>
          <cell r="X7">
            <v>1705043</v>
          </cell>
          <cell r="Y7">
            <v>2157655</v>
          </cell>
          <cell r="Z7">
            <v>2690424</v>
          </cell>
          <cell r="AA7">
            <v>3267752</v>
          </cell>
          <cell r="AB7">
            <v>3835116</v>
          </cell>
          <cell r="AC7">
            <v>4395861</v>
          </cell>
          <cell r="AD7">
            <v>4877896</v>
          </cell>
          <cell r="AE7">
            <v>5310968</v>
          </cell>
          <cell r="AF7">
            <v>5781903</v>
          </cell>
        </row>
        <row r="8">
          <cell r="U8">
            <v>128665</v>
          </cell>
          <cell r="V8">
            <v>243141</v>
          </cell>
          <cell r="W8">
            <v>357673</v>
          </cell>
          <cell r="X8">
            <v>476021</v>
          </cell>
          <cell r="Y8">
            <v>600631</v>
          </cell>
          <cell r="Z8">
            <v>753761</v>
          </cell>
          <cell r="AA8">
            <v>923192</v>
          </cell>
          <cell r="AB8">
            <v>1085836</v>
          </cell>
          <cell r="AC8">
            <v>1242949</v>
          </cell>
          <cell r="AD8">
            <v>1375011</v>
          </cell>
          <cell r="AE8">
            <v>1492236</v>
          </cell>
          <cell r="AF8">
            <v>1622513</v>
          </cell>
        </row>
        <row r="9">
          <cell r="U9">
            <v>3390</v>
          </cell>
          <cell r="V9">
            <v>6561</v>
          </cell>
          <cell r="W9">
            <v>11118</v>
          </cell>
          <cell r="X9">
            <v>16221</v>
          </cell>
          <cell r="Y9">
            <v>21729</v>
          </cell>
          <cell r="Z9">
            <v>27375</v>
          </cell>
          <cell r="AA9">
            <v>32935</v>
          </cell>
          <cell r="AB9">
            <v>37628</v>
          </cell>
          <cell r="AC9">
            <v>41871</v>
          </cell>
          <cell r="AD9">
            <v>45162</v>
          </cell>
          <cell r="AE9">
            <v>48051</v>
          </cell>
          <cell r="AF9">
            <v>51253</v>
          </cell>
        </row>
        <row r="10">
          <cell r="U10">
            <v>219416</v>
          </cell>
          <cell r="V10">
            <v>404645</v>
          </cell>
          <cell r="W10">
            <v>607606</v>
          </cell>
          <cell r="X10">
            <v>737798</v>
          </cell>
          <cell r="Y10">
            <v>854727</v>
          </cell>
          <cell r="Z10">
            <v>992373</v>
          </cell>
          <cell r="AA10">
            <v>1204014</v>
          </cell>
          <cell r="AB10">
            <v>1355574</v>
          </cell>
          <cell r="AC10">
            <v>1547778</v>
          </cell>
          <cell r="AD10">
            <v>1625086</v>
          </cell>
          <cell r="AE10">
            <v>1709300</v>
          </cell>
          <cell r="AF10">
            <v>1852586</v>
          </cell>
        </row>
        <row r="11">
          <cell r="U11">
            <v>804557</v>
          </cell>
          <cell r="V11">
            <v>1520634</v>
          </cell>
          <cell r="W11">
            <v>2253240</v>
          </cell>
          <cell r="X11">
            <v>2935083</v>
          </cell>
          <cell r="Y11">
            <v>3634742</v>
          </cell>
          <cell r="Z11">
            <v>4463933</v>
          </cell>
          <cell r="AA11">
            <v>5427893</v>
          </cell>
          <cell r="AB11">
            <v>6314154</v>
          </cell>
          <cell r="AC11">
            <v>7228459</v>
          </cell>
          <cell r="AD11">
            <v>7923155</v>
          </cell>
          <cell r="AE11">
            <v>8560555</v>
          </cell>
          <cell r="AF11">
            <v>9308255</v>
          </cell>
        </row>
        <row r="14">
          <cell r="G14">
            <v>1</v>
          </cell>
          <cell r="H14">
            <v>2</v>
          </cell>
          <cell r="I14">
            <v>3</v>
          </cell>
          <cell r="J14">
            <v>4</v>
          </cell>
          <cell r="K14">
            <v>5</v>
          </cell>
          <cell r="L14">
            <v>6</v>
          </cell>
          <cell r="M14">
            <v>7</v>
          </cell>
          <cell r="N14">
            <v>8</v>
          </cell>
          <cell r="O14">
            <v>9</v>
          </cell>
          <cell r="P14">
            <v>10</v>
          </cell>
          <cell r="Q14">
            <v>11</v>
          </cell>
          <cell r="R14">
            <v>12</v>
          </cell>
          <cell r="S14" t="str">
            <v>Total</v>
          </cell>
          <cell r="U14">
            <v>1</v>
          </cell>
          <cell r="V14">
            <v>2</v>
          </cell>
          <cell r="W14">
            <v>3</v>
          </cell>
          <cell r="X14">
            <v>4</v>
          </cell>
          <cell r="Y14">
            <v>5</v>
          </cell>
          <cell r="Z14">
            <v>6</v>
          </cell>
          <cell r="AA14">
            <v>7</v>
          </cell>
          <cell r="AB14">
            <v>8</v>
          </cell>
          <cell r="AC14">
            <v>9</v>
          </cell>
          <cell r="AD14">
            <v>10</v>
          </cell>
          <cell r="AE14">
            <v>11</v>
          </cell>
          <cell r="AF14">
            <v>12</v>
          </cell>
        </row>
        <row r="18">
          <cell r="G18">
            <v>44739750</v>
          </cell>
          <cell r="H18">
            <v>44760697</v>
          </cell>
          <cell r="I18">
            <v>44781194</v>
          </cell>
          <cell r="J18">
            <v>44781993</v>
          </cell>
          <cell r="K18">
            <v>44808741</v>
          </cell>
          <cell r="L18">
            <v>44830193</v>
          </cell>
          <cell r="M18">
            <v>44831176</v>
          </cell>
          <cell r="N18">
            <v>44831985</v>
          </cell>
          <cell r="O18">
            <v>44831985</v>
          </cell>
          <cell r="P18">
            <v>44832600</v>
          </cell>
          <cell r="Q18">
            <v>44833106</v>
          </cell>
          <cell r="R18">
            <v>44840125</v>
          </cell>
          <cell r="S18">
            <v>44808907</v>
          </cell>
          <cell r="U18">
            <v>44739750</v>
          </cell>
          <cell r="V18">
            <v>44749691</v>
          </cell>
          <cell r="W18">
            <v>44760542</v>
          </cell>
          <cell r="X18">
            <v>44765905</v>
          </cell>
          <cell r="Y18">
            <v>44774700</v>
          </cell>
          <cell r="Z18">
            <v>44783897</v>
          </cell>
          <cell r="AA18">
            <v>44790810</v>
          </cell>
          <cell r="AB18">
            <v>44796064</v>
          </cell>
          <cell r="AC18">
            <v>44800011</v>
          </cell>
          <cell r="AD18">
            <v>44803335</v>
          </cell>
          <cell r="AE18">
            <v>44806008</v>
          </cell>
          <cell r="AF18">
            <v>44808907</v>
          </cell>
        </row>
        <row r="24">
          <cell r="G24">
            <v>1</v>
          </cell>
          <cell r="H24">
            <v>2</v>
          </cell>
          <cell r="I24">
            <v>3</v>
          </cell>
          <cell r="J24">
            <v>4</v>
          </cell>
          <cell r="K24">
            <v>5</v>
          </cell>
          <cell r="L24">
            <v>6</v>
          </cell>
          <cell r="M24">
            <v>7</v>
          </cell>
          <cell r="N24">
            <v>8</v>
          </cell>
          <cell r="O24">
            <v>9</v>
          </cell>
          <cell r="P24">
            <v>10</v>
          </cell>
          <cell r="Q24">
            <v>11</v>
          </cell>
          <cell r="R24">
            <v>12</v>
          </cell>
          <cell r="U24">
            <v>1</v>
          </cell>
          <cell r="V24">
            <v>2</v>
          </cell>
          <cell r="W24">
            <v>3</v>
          </cell>
          <cell r="X24">
            <v>4</v>
          </cell>
          <cell r="Y24">
            <v>5</v>
          </cell>
          <cell r="Z24">
            <v>6</v>
          </cell>
          <cell r="AA24">
            <v>7</v>
          </cell>
          <cell r="AB24">
            <v>8</v>
          </cell>
          <cell r="AC24">
            <v>9</v>
          </cell>
          <cell r="AD24">
            <v>10</v>
          </cell>
          <cell r="AE24">
            <v>11</v>
          </cell>
          <cell r="AF24">
            <v>12</v>
          </cell>
        </row>
        <row r="25">
          <cell r="G25" t="str">
            <v>JAN</v>
          </cell>
          <cell r="H25" t="str">
            <v>FEB</v>
          </cell>
          <cell r="I25" t="str">
            <v>MAR</v>
          </cell>
          <cell r="J25" t="str">
            <v>APR</v>
          </cell>
          <cell r="K25" t="str">
            <v>MAY</v>
          </cell>
          <cell r="L25" t="str">
            <v>JUN</v>
          </cell>
          <cell r="M25" t="str">
            <v>JUL</v>
          </cell>
          <cell r="N25" t="str">
            <v>AUG</v>
          </cell>
          <cell r="O25" t="str">
            <v>SEP</v>
          </cell>
          <cell r="P25" t="str">
            <v>OCT</v>
          </cell>
          <cell r="Q25" t="str">
            <v>NOV</v>
          </cell>
          <cell r="R25" t="str">
            <v>DEC</v>
          </cell>
          <cell r="U25" t="str">
            <v>JAN</v>
          </cell>
          <cell r="V25" t="str">
            <v>FEB</v>
          </cell>
          <cell r="W25" t="str">
            <v>MAR</v>
          </cell>
          <cell r="X25" t="str">
            <v>APR</v>
          </cell>
          <cell r="Y25" t="str">
            <v>MAY</v>
          </cell>
          <cell r="Z25" t="str">
            <v>JUN</v>
          </cell>
          <cell r="AA25" t="str">
            <v>JUL</v>
          </cell>
          <cell r="AB25" t="str">
            <v>AUG</v>
          </cell>
          <cell r="AC25" t="str">
            <v>SEP</v>
          </cell>
          <cell r="AD25" t="str">
            <v>OCT</v>
          </cell>
          <cell r="AE25" t="str">
            <v>NOV</v>
          </cell>
          <cell r="AF25" t="str">
            <v>DEC</v>
          </cell>
        </row>
        <row r="26">
          <cell r="U26">
            <v>0</v>
          </cell>
          <cell r="V26">
            <v>0</v>
          </cell>
          <cell r="W26">
            <v>0</v>
          </cell>
          <cell r="X26">
            <v>0</v>
          </cell>
          <cell r="Y26">
            <v>0</v>
          </cell>
          <cell r="Z26">
            <v>0</v>
          </cell>
          <cell r="AA26">
            <v>0</v>
          </cell>
          <cell r="AB26">
            <v>0</v>
          </cell>
          <cell r="AC26">
            <v>0</v>
          </cell>
          <cell r="AD26">
            <v>0</v>
          </cell>
          <cell r="AE26">
            <v>0</v>
          </cell>
          <cell r="AF26">
            <v>0</v>
          </cell>
        </row>
        <row r="27">
          <cell r="G27">
            <v>790020</v>
          </cell>
          <cell r="H27">
            <v>790020</v>
          </cell>
          <cell r="I27">
            <v>790020</v>
          </cell>
          <cell r="J27">
            <v>790020</v>
          </cell>
          <cell r="K27">
            <v>790020</v>
          </cell>
          <cell r="L27">
            <v>790020</v>
          </cell>
          <cell r="M27">
            <v>790020</v>
          </cell>
          <cell r="N27">
            <v>790020</v>
          </cell>
          <cell r="O27">
            <v>790020</v>
          </cell>
          <cell r="P27">
            <v>0</v>
          </cell>
          <cell r="Q27">
            <v>0</v>
          </cell>
          <cell r="R27">
            <v>0</v>
          </cell>
          <cell r="U27">
            <v>790020</v>
          </cell>
          <cell r="V27">
            <v>1580040</v>
          </cell>
          <cell r="W27">
            <v>2370060</v>
          </cell>
          <cell r="X27">
            <v>3160080</v>
          </cell>
          <cell r="Y27">
            <v>3950100</v>
          </cell>
          <cell r="Z27">
            <v>4740120</v>
          </cell>
          <cell r="AA27">
            <v>5530140</v>
          </cell>
          <cell r="AB27">
            <v>6320160</v>
          </cell>
          <cell r="AC27">
            <v>7110180</v>
          </cell>
          <cell r="AD27">
            <v>7110180</v>
          </cell>
          <cell r="AE27">
            <v>7110180</v>
          </cell>
          <cell r="AF27">
            <v>7110180</v>
          </cell>
        </row>
        <row r="30">
          <cell r="G30">
            <v>1</v>
          </cell>
          <cell r="H30">
            <v>2</v>
          </cell>
          <cell r="I30">
            <v>3</v>
          </cell>
          <cell r="J30">
            <v>4</v>
          </cell>
          <cell r="K30">
            <v>5</v>
          </cell>
          <cell r="L30">
            <v>6</v>
          </cell>
          <cell r="M30">
            <v>7</v>
          </cell>
          <cell r="N30">
            <v>8</v>
          </cell>
          <cell r="O30">
            <v>9</v>
          </cell>
          <cell r="P30">
            <v>10</v>
          </cell>
          <cell r="Q30">
            <v>11</v>
          </cell>
          <cell r="R30">
            <v>12</v>
          </cell>
          <cell r="U30">
            <v>1</v>
          </cell>
          <cell r="V30">
            <v>2</v>
          </cell>
          <cell r="W30">
            <v>3</v>
          </cell>
          <cell r="X30">
            <v>4</v>
          </cell>
          <cell r="Y30">
            <v>5</v>
          </cell>
          <cell r="Z30">
            <v>6</v>
          </cell>
          <cell r="AA30">
            <v>7</v>
          </cell>
          <cell r="AB30">
            <v>8</v>
          </cell>
          <cell r="AC30">
            <v>9</v>
          </cell>
          <cell r="AD30">
            <v>10</v>
          </cell>
          <cell r="AE30">
            <v>11</v>
          </cell>
          <cell r="AF30">
            <v>12</v>
          </cell>
        </row>
        <row r="31">
          <cell r="G31" t="str">
            <v>JAN</v>
          </cell>
          <cell r="H31" t="str">
            <v>FEB</v>
          </cell>
          <cell r="I31" t="str">
            <v>MAR</v>
          </cell>
          <cell r="J31" t="str">
            <v>APR</v>
          </cell>
          <cell r="K31" t="str">
            <v>MAY</v>
          </cell>
          <cell r="L31" t="str">
            <v>JUN</v>
          </cell>
          <cell r="M31" t="str">
            <v>JUL</v>
          </cell>
          <cell r="N31" t="str">
            <v>AUG</v>
          </cell>
          <cell r="O31" t="str">
            <v>SEP</v>
          </cell>
          <cell r="P31" t="str">
            <v>OCT</v>
          </cell>
          <cell r="Q31" t="str">
            <v>NOV</v>
          </cell>
          <cell r="R31" t="str">
            <v>DEC</v>
          </cell>
          <cell r="U31" t="str">
            <v>JAN</v>
          </cell>
          <cell r="V31" t="str">
            <v>FEB</v>
          </cell>
          <cell r="W31" t="str">
            <v>MAR</v>
          </cell>
          <cell r="X31" t="str">
            <v>APR</v>
          </cell>
          <cell r="Y31" t="str">
            <v>MAY</v>
          </cell>
          <cell r="Z31" t="str">
            <v>JUN</v>
          </cell>
          <cell r="AA31" t="str">
            <v>JUL</v>
          </cell>
          <cell r="AB31" t="str">
            <v>AUG</v>
          </cell>
          <cell r="AC31" t="str">
            <v>SEP</v>
          </cell>
          <cell r="AD31" t="str">
            <v>OCT</v>
          </cell>
          <cell r="AE31" t="str">
            <v>NOV</v>
          </cell>
          <cell r="AF31" t="str">
            <v>DEC</v>
          </cell>
        </row>
        <row r="32">
          <cell r="G32">
            <v>85500</v>
          </cell>
          <cell r="H32">
            <v>85500</v>
          </cell>
          <cell r="I32">
            <v>85500</v>
          </cell>
          <cell r="J32">
            <v>85500</v>
          </cell>
          <cell r="K32">
            <v>85500</v>
          </cell>
          <cell r="L32">
            <v>85500</v>
          </cell>
          <cell r="M32">
            <v>85500</v>
          </cell>
          <cell r="N32">
            <v>85500</v>
          </cell>
          <cell r="O32">
            <v>85500</v>
          </cell>
          <cell r="P32">
            <v>85500</v>
          </cell>
          <cell r="Q32">
            <v>85500</v>
          </cell>
          <cell r="R32">
            <v>85500</v>
          </cell>
          <cell r="U32">
            <v>85500</v>
          </cell>
          <cell r="V32">
            <v>171000</v>
          </cell>
          <cell r="W32">
            <v>256500</v>
          </cell>
          <cell r="X32">
            <v>342000</v>
          </cell>
          <cell r="Y32">
            <v>427500</v>
          </cell>
          <cell r="Z32">
            <v>513000</v>
          </cell>
          <cell r="AA32">
            <v>598500</v>
          </cell>
          <cell r="AB32">
            <v>684000</v>
          </cell>
          <cell r="AC32">
            <v>769500</v>
          </cell>
          <cell r="AD32">
            <v>855000</v>
          </cell>
          <cell r="AE32">
            <v>940500</v>
          </cell>
          <cell r="AF32">
            <v>1026000</v>
          </cell>
        </row>
        <row r="33">
          <cell r="G33">
            <v>927846</v>
          </cell>
          <cell r="H33">
            <v>927846</v>
          </cell>
          <cell r="I33">
            <v>927846</v>
          </cell>
          <cell r="J33">
            <v>1105201</v>
          </cell>
          <cell r="K33">
            <v>1164139</v>
          </cell>
          <cell r="L33">
            <v>1164139</v>
          </cell>
          <cell r="M33">
            <v>1164139</v>
          </cell>
          <cell r="N33">
            <v>1164139</v>
          </cell>
          <cell r="O33">
            <v>1164139</v>
          </cell>
          <cell r="P33">
            <v>1105201</v>
          </cell>
          <cell r="Q33">
            <v>927846</v>
          </cell>
          <cell r="R33">
            <v>927846</v>
          </cell>
          <cell r="U33">
            <v>927846</v>
          </cell>
          <cell r="V33">
            <v>1855692</v>
          </cell>
          <cell r="W33">
            <v>2783538</v>
          </cell>
          <cell r="X33">
            <v>3888739</v>
          </cell>
          <cell r="Y33">
            <v>5052878</v>
          </cell>
          <cell r="Z33">
            <v>6217017</v>
          </cell>
          <cell r="AA33">
            <v>7381156</v>
          </cell>
          <cell r="AB33">
            <v>8545295</v>
          </cell>
          <cell r="AC33">
            <v>9709434</v>
          </cell>
          <cell r="AD33">
            <v>10814635</v>
          </cell>
          <cell r="AE33">
            <v>11742481</v>
          </cell>
          <cell r="AF33">
            <v>12670327</v>
          </cell>
        </row>
        <row r="34">
          <cell r="G34">
            <v>10935741</v>
          </cell>
          <cell r="H34">
            <v>9191969</v>
          </cell>
          <cell r="I34">
            <v>9377688</v>
          </cell>
          <cell r="J34">
            <v>10747287</v>
          </cell>
          <cell r="K34">
            <v>13209720</v>
          </cell>
          <cell r="L34">
            <v>14303186</v>
          </cell>
          <cell r="M34">
            <v>20954592</v>
          </cell>
          <cell r="N34">
            <v>18410943</v>
          </cell>
          <cell r="O34">
            <v>15985577</v>
          </cell>
          <cell r="P34">
            <v>17155500</v>
          </cell>
          <cell r="Q34">
            <v>14603911</v>
          </cell>
          <cell r="R34">
            <v>15744356</v>
          </cell>
          <cell r="U34">
            <v>10935741</v>
          </cell>
          <cell r="V34">
            <v>20127710</v>
          </cell>
          <cell r="W34">
            <v>29505398</v>
          </cell>
          <cell r="X34">
            <v>40252685</v>
          </cell>
          <cell r="Y34">
            <v>53462405</v>
          </cell>
          <cell r="Z34">
            <v>67765591</v>
          </cell>
          <cell r="AA34">
            <v>88720183</v>
          </cell>
          <cell r="AB34">
            <v>107131126</v>
          </cell>
          <cell r="AC34">
            <v>123116703</v>
          </cell>
          <cell r="AD34">
            <v>140272203</v>
          </cell>
          <cell r="AE34">
            <v>154876114</v>
          </cell>
          <cell r="AF34">
            <v>170620470</v>
          </cell>
        </row>
        <row r="35">
          <cell r="G35">
            <v>4500</v>
          </cell>
          <cell r="H35">
            <v>4500</v>
          </cell>
          <cell r="I35">
            <v>4500</v>
          </cell>
          <cell r="J35">
            <v>4500</v>
          </cell>
          <cell r="K35">
            <v>4500</v>
          </cell>
          <cell r="L35">
            <v>4500</v>
          </cell>
          <cell r="M35">
            <v>4500</v>
          </cell>
          <cell r="N35">
            <v>4500</v>
          </cell>
          <cell r="O35">
            <v>4500</v>
          </cell>
          <cell r="P35">
            <v>4500</v>
          </cell>
          <cell r="Q35">
            <v>4500</v>
          </cell>
          <cell r="R35">
            <v>4500</v>
          </cell>
          <cell r="U35">
            <v>4500</v>
          </cell>
          <cell r="V35">
            <v>9000</v>
          </cell>
          <cell r="W35">
            <v>13500</v>
          </cell>
          <cell r="X35">
            <v>18000</v>
          </cell>
          <cell r="Y35">
            <v>22500</v>
          </cell>
          <cell r="Z35">
            <v>27000</v>
          </cell>
          <cell r="AA35">
            <v>31500</v>
          </cell>
          <cell r="AB35">
            <v>36000</v>
          </cell>
          <cell r="AC35">
            <v>40500</v>
          </cell>
          <cell r="AD35">
            <v>45000</v>
          </cell>
          <cell r="AE35">
            <v>49500</v>
          </cell>
          <cell r="AF35">
            <v>54000</v>
          </cell>
        </row>
        <row r="36">
          <cell r="G36">
            <v>334501</v>
          </cell>
          <cell r="H36">
            <v>334501</v>
          </cell>
          <cell r="I36">
            <v>334501</v>
          </cell>
          <cell r="J36">
            <v>385251</v>
          </cell>
          <cell r="K36">
            <v>385251</v>
          </cell>
          <cell r="L36">
            <v>385251</v>
          </cell>
          <cell r="M36">
            <v>385251</v>
          </cell>
          <cell r="N36">
            <v>385251</v>
          </cell>
          <cell r="O36">
            <v>385251</v>
          </cell>
          <cell r="P36">
            <v>385251</v>
          </cell>
          <cell r="Q36">
            <v>334501</v>
          </cell>
          <cell r="R36">
            <v>334501</v>
          </cell>
          <cell r="U36">
            <v>334501</v>
          </cell>
          <cell r="V36">
            <v>669002</v>
          </cell>
          <cell r="W36">
            <v>1003503</v>
          </cell>
          <cell r="X36">
            <v>1388754</v>
          </cell>
          <cell r="Y36">
            <v>1774005</v>
          </cell>
          <cell r="Z36">
            <v>2159256</v>
          </cell>
          <cell r="AA36">
            <v>2544507</v>
          </cell>
          <cell r="AB36">
            <v>2929758</v>
          </cell>
          <cell r="AC36">
            <v>3315009</v>
          </cell>
          <cell r="AD36">
            <v>3700260</v>
          </cell>
          <cell r="AE36">
            <v>4034761</v>
          </cell>
          <cell r="AF36">
            <v>4369262</v>
          </cell>
        </row>
        <row r="37">
          <cell r="G37">
            <v>2326228</v>
          </cell>
          <cell r="H37">
            <v>1982609</v>
          </cell>
          <cell r="I37">
            <v>2351647</v>
          </cell>
          <cell r="J37">
            <v>5131085</v>
          </cell>
          <cell r="K37">
            <v>5230579</v>
          </cell>
          <cell r="L37">
            <v>5344621</v>
          </cell>
          <cell r="M37">
            <v>7297357</v>
          </cell>
          <cell r="N37">
            <v>6048941</v>
          </cell>
          <cell r="O37">
            <v>5578148</v>
          </cell>
          <cell r="P37">
            <v>5534807</v>
          </cell>
          <cell r="Q37">
            <v>5378441</v>
          </cell>
          <cell r="R37">
            <v>7690719</v>
          </cell>
          <cell r="U37">
            <v>2326228</v>
          </cell>
          <cell r="V37">
            <v>4308837</v>
          </cell>
          <cell r="W37">
            <v>6660484</v>
          </cell>
          <cell r="X37">
            <v>11791569</v>
          </cell>
          <cell r="Y37">
            <v>17022148</v>
          </cell>
          <cell r="Z37">
            <v>22366769</v>
          </cell>
          <cell r="AA37">
            <v>29664126</v>
          </cell>
          <cell r="AB37">
            <v>35713067</v>
          </cell>
          <cell r="AC37">
            <v>41291215</v>
          </cell>
          <cell r="AD37">
            <v>46826022</v>
          </cell>
          <cell r="AE37">
            <v>52204463</v>
          </cell>
          <cell r="AF37">
            <v>59895182</v>
          </cell>
        </row>
        <row r="38">
          <cell r="G38">
            <v>1436824</v>
          </cell>
          <cell r="H38">
            <v>1073406</v>
          </cell>
          <cell r="I38">
            <v>1427608</v>
          </cell>
          <cell r="J38">
            <v>1387986</v>
          </cell>
          <cell r="K38">
            <v>915462</v>
          </cell>
          <cell r="L38">
            <v>882267</v>
          </cell>
          <cell r="M38">
            <v>1447630</v>
          </cell>
          <cell r="N38">
            <v>1444069</v>
          </cell>
          <cell r="O38">
            <v>1397785</v>
          </cell>
          <cell r="P38">
            <v>1049558</v>
          </cell>
          <cell r="Q38">
            <v>1205543</v>
          </cell>
          <cell r="R38">
            <v>1249046</v>
          </cell>
          <cell r="U38">
            <v>1436824</v>
          </cell>
          <cell r="V38">
            <v>2510230</v>
          </cell>
          <cell r="W38">
            <v>3937838</v>
          </cell>
          <cell r="X38">
            <v>5325824</v>
          </cell>
          <cell r="Y38">
            <v>6241286</v>
          </cell>
          <cell r="Z38">
            <v>7123553</v>
          </cell>
          <cell r="AA38">
            <v>8571183</v>
          </cell>
          <cell r="AB38">
            <v>10015252</v>
          </cell>
          <cell r="AC38">
            <v>11413037</v>
          </cell>
          <cell r="AD38">
            <v>12462595</v>
          </cell>
          <cell r="AE38">
            <v>13668138</v>
          </cell>
          <cell r="AF38">
            <v>14917184</v>
          </cell>
        </row>
        <row r="39">
          <cell r="G39">
            <v>17476</v>
          </cell>
          <cell r="H39">
            <v>12952</v>
          </cell>
          <cell r="I39">
            <v>17360</v>
          </cell>
          <cell r="J39">
            <v>16880</v>
          </cell>
          <cell r="K39">
            <v>17528</v>
          </cell>
          <cell r="L39">
            <v>16888</v>
          </cell>
          <cell r="M39">
            <v>17604</v>
          </cell>
          <cell r="N39">
            <v>17564</v>
          </cell>
          <cell r="O39">
            <v>17000</v>
          </cell>
          <cell r="P39">
            <v>14608</v>
          </cell>
          <cell r="Q39">
            <v>16884</v>
          </cell>
          <cell r="R39">
            <v>17496</v>
          </cell>
          <cell r="U39">
            <v>17476</v>
          </cell>
          <cell r="V39">
            <v>30428</v>
          </cell>
          <cell r="W39">
            <v>47788</v>
          </cell>
          <cell r="X39">
            <v>64668</v>
          </cell>
          <cell r="Y39">
            <v>82196</v>
          </cell>
          <cell r="Z39">
            <v>99084</v>
          </cell>
          <cell r="AA39">
            <v>116688</v>
          </cell>
          <cell r="AB39">
            <v>134252</v>
          </cell>
          <cell r="AC39">
            <v>151252</v>
          </cell>
          <cell r="AD39">
            <v>165860</v>
          </cell>
          <cell r="AE39">
            <v>182744</v>
          </cell>
          <cell r="AF39">
            <v>200240</v>
          </cell>
        </row>
        <row r="40">
          <cell r="G40">
            <v>26214</v>
          </cell>
          <cell r="H40">
            <v>19428</v>
          </cell>
          <cell r="I40">
            <v>26040</v>
          </cell>
          <cell r="J40">
            <v>25320</v>
          </cell>
          <cell r="K40">
            <v>26292</v>
          </cell>
          <cell r="L40">
            <v>25332</v>
          </cell>
          <cell r="M40">
            <v>26406</v>
          </cell>
          <cell r="N40">
            <v>26346</v>
          </cell>
          <cell r="O40">
            <v>25500</v>
          </cell>
          <cell r="P40">
            <v>21912</v>
          </cell>
          <cell r="Q40">
            <v>25326</v>
          </cell>
          <cell r="R40">
            <v>26244</v>
          </cell>
          <cell r="U40">
            <v>26214</v>
          </cell>
          <cell r="V40">
            <v>45642</v>
          </cell>
          <cell r="W40">
            <v>71682</v>
          </cell>
          <cell r="X40">
            <v>97002</v>
          </cell>
          <cell r="Y40">
            <v>123294</v>
          </cell>
          <cell r="Z40">
            <v>148626</v>
          </cell>
          <cell r="AA40">
            <v>175032</v>
          </cell>
          <cell r="AB40">
            <v>201378</v>
          </cell>
          <cell r="AC40">
            <v>226878</v>
          </cell>
          <cell r="AD40">
            <v>248790</v>
          </cell>
          <cell r="AE40">
            <v>274116</v>
          </cell>
          <cell r="AF40">
            <v>300360</v>
          </cell>
        </row>
        <row r="41">
          <cell r="G41">
            <v>23669</v>
          </cell>
          <cell r="H41">
            <v>23669</v>
          </cell>
          <cell r="I41">
            <v>23669</v>
          </cell>
          <cell r="J41">
            <v>23669</v>
          </cell>
          <cell r="K41">
            <v>23669</v>
          </cell>
          <cell r="L41">
            <v>23669</v>
          </cell>
          <cell r="M41">
            <v>23669</v>
          </cell>
          <cell r="N41">
            <v>23669</v>
          </cell>
          <cell r="O41">
            <v>23669</v>
          </cell>
          <cell r="P41">
            <v>23669</v>
          </cell>
          <cell r="Q41">
            <v>23669</v>
          </cell>
          <cell r="R41">
            <v>23669</v>
          </cell>
          <cell r="U41">
            <v>23669</v>
          </cell>
          <cell r="V41">
            <v>47338</v>
          </cell>
          <cell r="W41">
            <v>71007</v>
          </cell>
          <cell r="X41">
            <v>94676</v>
          </cell>
          <cell r="Y41">
            <v>118345</v>
          </cell>
          <cell r="Z41">
            <v>142014</v>
          </cell>
          <cell r="AA41">
            <v>165683</v>
          </cell>
          <cell r="AB41">
            <v>189352</v>
          </cell>
          <cell r="AC41">
            <v>213021</v>
          </cell>
          <cell r="AD41">
            <v>236690</v>
          </cell>
          <cell r="AE41">
            <v>260359</v>
          </cell>
          <cell r="AF41">
            <v>284028</v>
          </cell>
        </row>
        <row r="42">
          <cell r="G42">
            <v>801422</v>
          </cell>
          <cell r="H42">
            <v>724564</v>
          </cell>
          <cell r="I42">
            <v>805169</v>
          </cell>
          <cell r="J42">
            <v>804679</v>
          </cell>
          <cell r="K42">
            <v>816311</v>
          </cell>
          <cell r="L42">
            <v>776266</v>
          </cell>
          <cell r="M42">
            <v>802103</v>
          </cell>
          <cell r="N42">
            <v>804666</v>
          </cell>
          <cell r="O42">
            <v>781094</v>
          </cell>
          <cell r="P42">
            <v>834554</v>
          </cell>
          <cell r="Q42">
            <v>792463</v>
          </cell>
          <cell r="R42">
            <v>813268</v>
          </cell>
          <cell r="U42">
            <v>801422</v>
          </cell>
          <cell r="V42">
            <v>1525986</v>
          </cell>
          <cell r="W42">
            <v>2331155</v>
          </cell>
          <cell r="X42">
            <v>3135834</v>
          </cell>
          <cell r="Y42">
            <v>3952145</v>
          </cell>
          <cell r="Z42">
            <v>4728411</v>
          </cell>
          <cell r="AA42">
            <v>5530514</v>
          </cell>
          <cell r="AB42">
            <v>6335180</v>
          </cell>
          <cell r="AC42">
            <v>7116274</v>
          </cell>
          <cell r="AD42">
            <v>7950828</v>
          </cell>
          <cell r="AE42">
            <v>8743291</v>
          </cell>
          <cell r="AF42">
            <v>9556559</v>
          </cell>
        </row>
        <row r="43">
          <cell r="G43">
            <v>60704</v>
          </cell>
          <cell r="H43">
            <v>60704</v>
          </cell>
          <cell r="I43">
            <v>60704</v>
          </cell>
          <cell r="J43">
            <v>60704</v>
          </cell>
          <cell r="K43">
            <v>60704</v>
          </cell>
          <cell r="L43">
            <v>60704</v>
          </cell>
          <cell r="M43">
            <v>60704</v>
          </cell>
          <cell r="N43">
            <v>60704</v>
          </cell>
          <cell r="O43">
            <v>60704</v>
          </cell>
          <cell r="P43">
            <v>60704</v>
          </cell>
          <cell r="Q43">
            <v>60704</v>
          </cell>
          <cell r="R43">
            <v>60709</v>
          </cell>
          <cell r="U43">
            <v>60704</v>
          </cell>
          <cell r="V43">
            <v>121408</v>
          </cell>
          <cell r="W43">
            <v>182112</v>
          </cell>
          <cell r="X43">
            <v>242816</v>
          </cell>
          <cell r="Y43">
            <v>303520</v>
          </cell>
          <cell r="Z43">
            <v>364224</v>
          </cell>
          <cell r="AA43">
            <v>424928</v>
          </cell>
          <cell r="AB43">
            <v>485632</v>
          </cell>
          <cell r="AC43">
            <v>546336</v>
          </cell>
          <cell r="AD43">
            <v>607040</v>
          </cell>
          <cell r="AE43">
            <v>667744</v>
          </cell>
          <cell r="AF43">
            <v>728453</v>
          </cell>
        </row>
        <row r="44">
          <cell r="G44">
            <v>0</v>
          </cell>
          <cell r="H44">
            <v>0</v>
          </cell>
          <cell r="I44">
            <v>10330</v>
          </cell>
          <cell r="J44">
            <v>0</v>
          </cell>
          <cell r="K44">
            <v>0</v>
          </cell>
          <cell r="L44">
            <v>9502</v>
          </cell>
          <cell r="M44">
            <v>0</v>
          </cell>
          <cell r="N44">
            <v>0</v>
          </cell>
          <cell r="O44">
            <v>9502</v>
          </cell>
          <cell r="P44">
            <v>0</v>
          </cell>
          <cell r="Q44">
            <v>0</v>
          </cell>
          <cell r="R44">
            <v>8177</v>
          </cell>
          <cell r="U44">
            <v>0</v>
          </cell>
          <cell r="V44">
            <v>0</v>
          </cell>
          <cell r="W44">
            <v>10330</v>
          </cell>
          <cell r="X44">
            <v>10330</v>
          </cell>
          <cell r="Y44">
            <v>10330</v>
          </cell>
          <cell r="Z44">
            <v>19832</v>
          </cell>
          <cell r="AA44">
            <v>19832</v>
          </cell>
          <cell r="AB44">
            <v>19832</v>
          </cell>
          <cell r="AC44">
            <v>29334</v>
          </cell>
          <cell r="AD44">
            <v>29334</v>
          </cell>
          <cell r="AE44">
            <v>29334</v>
          </cell>
          <cell r="AF44">
            <v>37511</v>
          </cell>
        </row>
        <row r="45">
          <cell r="G45">
            <v>0</v>
          </cell>
          <cell r="H45">
            <v>0</v>
          </cell>
          <cell r="I45">
            <v>0</v>
          </cell>
          <cell r="J45">
            <v>15000</v>
          </cell>
          <cell r="K45">
            <v>0</v>
          </cell>
          <cell r="L45">
            <v>0</v>
          </cell>
          <cell r="M45">
            <v>0</v>
          </cell>
          <cell r="N45">
            <v>0</v>
          </cell>
          <cell r="O45">
            <v>0</v>
          </cell>
          <cell r="P45">
            <v>0</v>
          </cell>
          <cell r="Q45">
            <v>0</v>
          </cell>
          <cell r="R45">
            <v>0</v>
          </cell>
          <cell r="U45">
            <v>0</v>
          </cell>
          <cell r="V45">
            <v>0</v>
          </cell>
          <cell r="W45">
            <v>0</v>
          </cell>
          <cell r="X45">
            <v>15000</v>
          </cell>
          <cell r="Y45">
            <v>15000</v>
          </cell>
          <cell r="Z45">
            <v>15000</v>
          </cell>
          <cell r="AA45">
            <v>15000</v>
          </cell>
          <cell r="AB45">
            <v>15000</v>
          </cell>
          <cell r="AC45">
            <v>15000</v>
          </cell>
          <cell r="AD45">
            <v>15000</v>
          </cell>
          <cell r="AE45">
            <v>15000</v>
          </cell>
          <cell r="AF45">
            <v>15000</v>
          </cell>
        </row>
        <row r="46">
          <cell r="G46">
            <v>875674</v>
          </cell>
          <cell r="H46">
            <v>793507</v>
          </cell>
          <cell r="I46">
            <v>879515</v>
          </cell>
          <cell r="J46">
            <v>877660</v>
          </cell>
          <cell r="K46">
            <v>890819</v>
          </cell>
          <cell r="L46">
            <v>848940</v>
          </cell>
          <cell r="M46">
            <v>876366</v>
          </cell>
          <cell r="N46">
            <v>878974</v>
          </cell>
          <cell r="O46">
            <v>853696</v>
          </cell>
          <cell r="P46">
            <v>18899</v>
          </cell>
          <cell r="Q46">
            <v>0</v>
          </cell>
          <cell r="R46">
            <v>1113721</v>
          </cell>
          <cell r="U46">
            <v>875674</v>
          </cell>
          <cell r="V46">
            <v>1669181</v>
          </cell>
          <cell r="W46">
            <v>2548696</v>
          </cell>
          <cell r="X46">
            <v>3426356</v>
          </cell>
          <cell r="Y46">
            <v>4317175</v>
          </cell>
          <cell r="Z46">
            <v>5166115</v>
          </cell>
          <cell r="AA46">
            <v>6042481</v>
          </cell>
          <cell r="AB46">
            <v>6921455</v>
          </cell>
          <cell r="AC46">
            <v>7775151</v>
          </cell>
          <cell r="AD46">
            <v>7794050</v>
          </cell>
          <cell r="AE46">
            <v>7794050</v>
          </cell>
          <cell r="AF46">
            <v>8907771</v>
          </cell>
        </row>
        <row r="47">
          <cell r="G47">
            <v>42482</v>
          </cell>
          <cell r="H47">
            <v>42482</v>
          </cell>
          <cell r="I47">
            <v>42482</v>
          </cell>
          <cell r="J47">
            <v>42482</v>
          </cell>
          <cell r="K47">
            <v>42482</v>
          </cell>
          <cell r="L47">
            <v>42482</v>
          </cell>
          <cell r="M47">
            <v>42482</v>
          </cell>
          <cell r="N47">
            <v>42482</v>
          </cell>
          <cell r="O47">
            <v>42482</v>
          </cell>
          <cell r="P47">
            <v>42482</v>
          </cell>
          <cell r="Q47">
            <v>42482</v>
          </cell>
          <cell r="R47">
            <v>66563</v>
          </cell>
          <cell r="U47">
            <v>42482</v>
          </cell>
          <cell r="V47">
            <v>84964</v>
          </cell>
          <cell r="W47">
            <v>127446</v>
          </cell>
          <cell r="X47">
            <v>169928</v>
          </cell>
          <cell r="Y47">
            <v>212410</v>
          </cell>
          <cell r="Z47">
            <v>254892</v>
          </cell>
          <cell r="AA47">
            <v>297374</v>
          </cell>
          <cell r="AB47">
            <v>339856</v>
          </cell>
          <cell r="AC47">
            <v>382338</v>
          </cell>
          <cell r="AD47">
            <v>424820</v>
          </cell>
          <cell r="AE47">
            <v>467302</v>
          </cell>
          <cell r="AF47">
            <v>533865</v>
          </cell>
        </row>
        <row r="48">
          <cell r="G48">
            <v>0</v>
          </cell>
          <cell r="H48">
            <v>0</v>
          </cell>
          <cell r="I48">
            <v>11149</v>
          </cell>
          <cell r="J48">
            <v>0</v>
          </cell>
          <cell r="K48">
            <v>0</v>
          </cell>
          <cell r="L48">
            <v>10253</v>
          </cell>
          <cell r="M48">
            <v>0</v>
          </cell>
          <cell r="N48">
            <v>0</v>
          </cell>
          <cell r="O48">
            <v>10254</v>
          </cell>
          <cell r="P48">
            <v>0</v>
          </cell>
          <cell r="Q48">
            <v>0</v>
          </cell>
          <cell r="R48">
            <v>13024</v>
          </cell>
          <cell r="U48">
            <v>0</v>
          </cell>
          <cell r="V48">
            <v>0</v>
          </cell>
          <cell r="W48">
            <v>11149</v>
          </cell>
          <cell r="X48">
            <v>11149</v>
          </cell>
          <cell r="Y48">
            <v>11149</v>
          </cell>
          <cell r="Z48">
            <v>21402</v>
          </cell>
          <cell r="AA48">
            <v>21402</v>
          </cell>
          <cell r="AB48">
            <v>21402</v>
          </cell>
          <cell r="AC48">
            <v>31656</v>
          </cell>
          <cell r="AD48">
            <v>31656</v>
          </cell>
          <cell r="AE48">
            <v>31656</v>
          </cell>
          <cell r="AF48">
            <v>44680</v>
          </cell>
        </row>
        <row r="49">
          <cell r="G49">
            <v>711770</v>
          </cell>
          <cell r="H49">
            <v>644768</v>
          </cell>
          <cell r="I49">
            <v>715505</v>
          </cell>
          <cell r="J49">
            <v>28793</v>
          </cell>
          <cell r="K49">
            <v>124765</v>
          </cell>
          <cell r="L49">
            <v>829187</v>
          </cell>
          <cell r="M49">
            <v>864133</v>
          </cell>
          <cell r="N49">
            <v>866669</v>
          </cell>
          <cell r="O49">
            <v>841226</v>
          </cell>
          <cell r="P49">
            <v>896243</v>
          </cell>
          <cell r="Q49">
            <v>852228</v>
          </cell>
          <cell r="R49">
            <v>875536</v>
          </cell>
          <cell r="U49">
            <v>711770</v>
          </cell>
          <cell r="V49">
            <v>1356538</v>
          </cell>
          <cell r="W49">
            <v>2072043</v>
          </cell>
          <cell r="X49">
            <v>2100836</v>
          </cell>
          <cell r="Y49">
            <v>2225601</v>
          </cell>
          <cell r="Z49">
            <v>3054788</v>
          </cell>
          <cell r="AA49">
            <v>3918921</v>
          </cell>
          <cell r="AB49">
            <v>4785590</v>
          </cell>
          <cell r="AC49">
            <v>5626816</v>
          </cell>
          <cell r="AD49">
            <v>6523059</v>
          </cell>
          <cell r="AE49">
            <v>7375287</v>
          </cell>
          <cell r="AF49">
            <v>8250823</v>
          </cell>
        </row>
        <row r="50">
          <cell r="G50">
            <v>47792</v>
          </cell>
          <cell r="H50">
            <v>47792</v>
          </cell>
          <cell r="I50">
            <v>47792</v>
          </cell>
          <cell r="J50">
            <v>47787</v>
          </cell>
          <cell r="K50">
            <v>56057</v>
          </cell>
          <cell r="L50">
            <v>56057</v>
          </cell>
          <cell r="M50">
            <v>56057</v>
          </cell>
          <cell r="N50">
            <v>56057</v>
          </cell>
          <cell r="O50">
            <v>56057</v>
          </cell>
          <cell r="P50">
            <v>56057</v>
          </cell>
          <cell r="Q50">
            <v>56057</v>
          </cell>
          <cell r="R50">
            <v>56060</v>
          </cell>
          <cell r="U50">
            <v>47792</v>
          </cell>
          <cell r="V50">
            <v>95584</v>
          </cell>
          <cell r="W50">
            <v>143376</v>
          </cell>
          <cell r="X50">
            <v>191163</v>
          </cell>
          <cell r="Y50">
            <v>247220</v>
          </cell>
          <cell r="Z50">
            <v>303277</v>
          </cell>
          <cell r="AA50">
            <v>359334</v>
          </cell>
          <cell r="AB50">
            <v>415391</v>
          </cell>
          <cell r="AC50">
            <v>471448</v>
          </cell>
          <cell r="AD50">
            <v>527505</v>
          </cell>
          <cell r="AE50">
            <v>583562</v>
          </cell>
          <cell r="AF50">
            <v>639622</v>
          </cell>
        </row>
        <row r="51">
          <cell r="G51">
            <v>0</v>
          </cell>
          <cell r="H51">
            <v>0</v>
          </cell>
          <cell r="I51">
            <v>8649</v>
          </cell>
          <cell r="J51">
            <v>0</v>
          </cell>
          <cell r="K51">
            <v>0</v>
          </cell>
          <cell r="L51">
            <v>10373</v>
          </cell>
          <cell r="M51">
            <v>0</v>
          </cell>
          <cell r="N51">
            <v>0</v>
          </cell>
          <cell r="O51">
            <v>10372</v>
          </cell>
          <cell r="P51">
            <v>0</v>
          </cell>
          <cell r="Q51">
            <v>0</v>
          </cell>
          <cell r="R51">
            <v>8927</v>
          </cell>
          <cell r="U51">
            <v>0</v>
          </cell>
          <cell r="V51">
            <v>0</v>
          </cell>
          <cell r="W51">
            <v>8649</v>
          </cell>
          <cell r="X51">
            <v>8649</v>
          </cell>
          <cell r="Y51">
            <v>8649</v>
          </cell>
          <cell r="Z51">
            <v>19022</v>
          </cell>
          <cell r="AA51">
            <v>19022</v>
          </cell>
          <cell r="AB51">
            <v>19022</v>
          </cell>
          <cell r="AC51">
            <v>29394</v>
          </cell>
          <cell r="AD51">
            <v>29394</v>
          </cell>
          <cell r="AE51">
            <v>29394</v>
          </cell>
          <cell r="AF51">
            <v>38321</v>
          </cell>
        </row>
        <row r="52">
          <cell r="G52">
            <v>60945</v>
          </cell>
          <cell r="H52">
            <v>184891</v>
          </cell>
          <cell r="I52">
            <v>127246</v>
          </cell>
          <cell r="J52">
            <v>99347</v>
          </cell>
          <cell r="K52">
            <v>61468</v>
          </cell>
          <cell r="L52">
            <v>32882</v>
          </cell>
          <cell r="M52">
            <v>238867</v>
          </cell>
          <cell r="N52">
            <v>59189</v>
          </cell>
          <cell r="O52">
            <v>24932</v>
          </cell>
          <cell r="P52">
            <v>18589</v>
          </cell>
          <cell r="Q52">
            <v>13259</v>
          </cell>
          <cell r="R52">
            <v>28253</v>
          </cell>
          <cell r="U52">
            <v>60945</v>
          </cell>
          <cell r="V52">
            <v>245836</v>
          </cell>
          <cell r="W52">
            <v>373082</v>
          </cell>
          <cell r="X52">
            <v>472429</v>
          </cell>
          <cell r="Y52">
            <v>533897</v>
          </cell>
          <cell r="Z52">
            <v>566779</v>
          </cell>
          <cell r="AA52">
            <v>805646</v>
          </cell>
          <cell r="AB52">
            <v>864835</v>
          </cell>
          <cell r="AC52">
            <v>889767</v>
          </cell>
          <cell r="AD52">
            <v>908356</v>
          </cell>
          <cell r="AE52">
            <v>921615</v>
          </cell>
          <cell r="AF52">
            <v>949868</v>
          </cell>
        </row>
        <row r="53">
          <cell r="G53">
            <v>4901669</v>
          </cell>
          <cell r="H53">
            <v>4763501</v>
          </cell>
          <cell r="I53">
            <v>4755657</v>
          </cell>
          <cell r="J53">
            <v>5375451</v>
          </cell>
          <cell r="K53">
            <v>6985154</v>
          </cell>
          <cell r="L53">
            <v>6173528</v>
          </cell>
          <cell r="M53">
            <v>6626289</v>
          </cell>
          <cell r="N53">
            <v>6586031</v>
          </cell>
          <cell r="O53">
            <v>5746017</v>
          </cell>
          <cell r="P53">
            <v>4079406</v>
          </cell>
          <cell r="Q53">
            <v>3333199</v>
          </cell>
          <cell r="R53">
            <v>1058576</v>
          </cell>
          <cell r="U53">
            <v>4901669</v>
          </cell>
          <cell r="V53">
            <v>9665170</v>
          </cell>
          <cell r="W53">
            <v>14420827</v>
          </cell>
          <cell r="X53">
            <v>19796278</v>
          </cell>
          <cell r="Y53">
            <v>26781432</v>
          </cell>
          <cell r="Z53">
            <v>32954960</v>
          </cell>
          <cell r="AA53">
            <v>39581249</v>
          </cell>
          <cell r="AB53">
            <v>46167280</v>
          </cell>
          <cell r="AC53">
            <v>51913297</v>
          </cell>
          <cell r="AD53">
            <v>55992703</v>
          </cell>
          <cell r="AE53">
            <v>59325902</v>
          </cell>
          <cell r="AF53">
            <v>60384478</v>
          </cell>
        </row>
        <row r="60">
          <cell r="G60">
            <v>1</v>
          </cell>
          <cell r="H60">
            <v>2</v>
          </cell>
          <cell r="I60">
            <v>3</v>
          </cell>
          <cell r="J60">
            <v>4</v>
          </cell>
          <cell r="K60">
            <v>5</v>
          </cell>
          <cell r="L60">
            <v>6</v>
          </cell>
          <cell r="M60">
            <v>7</v>
          </cell>
          <cell r="N60">
            <v>8</v>
          </cell>
          <cell r="O60">
            <v>9</v>
          </cell>
          <cell r="P60">
            <v>10</v>
          </cell>
          <cell r="Q60">
            <v>11</v>
          </cell>
          <cell r="R60">
            <v>12</v>
          </cell>
          <cell r="U60">
            <v>1</v>
          </cell>
          <cell r="V60">
            <v>2</v>
          </cell>
          <cell r="W60">
            <v>3</v>
          </cell>
          <cell r="X60">
            <v>4</v>
          </cell>
          <cell r="Y60">
            <v>5</v>
          </cell>
          <cell r="Z60">
            <v>6</v>
          </cell>
          <cell r="AA60">
            <v>7</v>
          </cell>
          <cell r="AB60">
            <v>8</v>
          </cell>
          <cell r="AC60">
            <v>9</v>
          </cell>
          <cell r="AD60">
            <v>10</v>
          </cell>
          <cell r="AE60">
            <v>11</v>
          </cell>
          <cell r="AF60">
            <v>12</v>
          </cell>
        </row>
        <row r="61">
          <cell r="G61" t="str">
            <v>January</v>
          </cell>
          <cell r="H61" t="str">
            <v>February</v>
          </cell>
          <cell r="I61" t="str">
            <v>March</v>
          </cell>
          <cell r="J61" t="str">
            <v>April</v>
          </cell>
          <cell r="K61" t="str">
            <v>May</v>
          </cell>
          <cell r="L61" t="str">
            <v>June</v>
          </cell>
          <cell r="M61" t="str">
            <v>July</v>
          </cell>
          <cell r="N61" t="str">
            <v>August</v>
          </cell>
          <cell r="O61" t="str">
            <v>September</v>
          </cell>
          <cell r="P61" t="str">
            <v>October</v>
          </cell>
          <cell r="Q61" t="str">
            <v>November</v>
          </cell>
          <cell r="R61" t="str">
            <v>December</v>
          </cell>
          <cell r="S61" t="str">
            <v>Total</v>
          </cell>
          <cell r="U61" t="str">
            <v>January</v>
          </cell>
          <cell r="V61" t="str">
            <v>February</v>
          </cell>
          <cell r="W61" t="str">
            <v>March</v>
          </cell>
          <cell r="X61" t="str">
            <v>April</v>
          </cell>
          <cell r="Y61" t="str">
            <v>May</v>
          </cell>
          <cell r="Z61" t="str">
            <v>June</v>
          </cell>
          <cell r="AA61" t="str">
            <v>July</v>
          </cell>
          <cell r="AB61" t="str">
            <v>August</v>
          </cell>
          <cell r="AC61" t="str">
            <v>September</v>
          </cell>
          <cell r="AD61" t="str">
            <v>October</v>
          </cell>
          <cell r="AE61" t="str">
            <v>November</v>
          </cell>
          <cell r="AF61" t="str">
            <v>December</v>
          </cell>
        </row>
        <row r="64">
          <cell r="G64">
            <v>11967267</v>
          </cell>
          <cell r="H64">
            <v>9857910</v>
          </cell>
          <cell r="I64">
            <v>9270576</v>
          </cell>
          <cell r="J64">
            <v>9097484</v>
          </cell>
          <cell r="K64">
            <v>9768262</v>
          </cell>
          <cell r="L64">
            <v>13645646</v>
          </cell>
          <cell r="M64">
            <v>16051534</v>
          </cell>
          <cell r="N64">
            <v>15593360</v>
          </cell>
          <cell r="O64">
            <v>14942994</v>
          </cell>
          <cell r="P64">
            <v>11304019</v>
          </cell>
          <cell r="Q64">
            <v>9376551</v>
          </cell>
          <cell r="R64">
            <v>11609953</v>
          </cell>
          <cell r="S64">
            <v>142485556</v>
          </cell>
          <cell r="U64">
            <v>11967267</v>
          </cell>
          <cell r="V64">
            <v>21825177</v>
          </cell>
          <cell r="W64">
            <v>31095753</v>
          </cell>
          <cell r="X64">
            <v>40193237</v>
          </cell>
          <cell r="Y64">
            <v>49961499</v>
          </cell>
          <cell r="Z64">
            <v>63607145</v>
          </cell>
          <cell r="AA64">
            <v>79658679</v>
          </cell>
          <cell r="AB64">
            <v>95252039</v>
          </cell>
          <cell r="AC64">
            <v>110195033</v>
          </cell>
          <cell r="AD64">
            <v>121499052</v>
          </cell>
          <cell r="AE64">
            <v>130875603</v>
          </cell>
          <cell r="AF64">
            <v>142485556</v>
          </cell>
        </row>
        <row r="65">
          <cell r="G65">
            <v>10531402</v>
          </cell>
          <cell r="H65">
            <v>9958824</v>
          </cell>
          <cell r="I65">
            <v>10108564</v>
          </cell>
          <cell r="J65">
            <v>10758567</v>
          </cell>
          <cell r="K65">
            <v>11582568</v>
          </cell>
          <cell r="L65">
            <v>13572314</v>
          </cell>
          <cell r="M65">
            <v>14021622</v>
          </cell>
          <cell r="N65">
            <v>13533178</v>
          </cell>
          <cell r="O65">
            <v>12985383</v>
          </cell>
          <cell r="P65">
            <v>12300817</v>
          </cell>
          <cell r="Q65">
            <v>10510718</v>
          </cell>
          <cell r="R65">
            <v>10943635</v>
          </cell>
          <cell r="S65">
            <v>140807592</v>
          </cell>
          <cell r="U65">
            <v>10531402</v>
          </cell>
          <cell r="V65">
            <v>20490226</v>
          </cell>
          <cell r="W65">
            <v>30598790</v>
          </cell>
          <cell r="X65">
            <v>41357357</v>
          </cell>
          <cell r="Y65">
            <v>52939925</v>
          </cell>
          <cell r="Z65">
            <v>66512239</v>
          </cell>
          <cell r="AA65">
            <v>80533861</v>
          </cell>
          <cell r="AB65">
            <v>94067039</v>
          </cell>
          <cell r="AC65">
            <v>107052422</v>
          </cell>
          <cell r="AD65">
            <v>119353239</v>
          </cell>
          <cell r="AE65">
            <v>129863957</v>
          </cell>
          <cell r="AF65">
            <v>140807592</v>
          </cell>
        </row>
        <row r="66">
          <cell r="G66">
            <v>2966049</v>
          </cell>
          <cell r="H66">
            <v>2727533</v>
          </cell>
          <cell r="I66">
            <v>2926244</v>
          </cell>
          <cell r="J66">
            <v>3194319</v>
          </cell>
          <cell r="K66">
            <v>2979015</v>
          </cell>
          <cell r="L66">
            <v>3439560</v>
          </cell>
          <cell r="M66">
            <v>3310673</v>
          </cell>
          <cell r="N66">
            <v>3419765</v>
          </cell>
          <cell r="O66">
            <v>3185281</v>
          </cell>
          <cell r="P66">
            <v>3291955</v>
          </cell>
          <cell r="Q66">
            <v>2911338</v>
          </cell>
          <cell r="R66">
            <v>3218008</v>
          </cell>
          <cell r="S66">
            <v>37569740</v>
          </cell>
          <cell r="U66">
            <v>2966049</v>
          </cell>
          <cell r="V66">
            <v>5693582</v>
          </cell>
          <cell r="W66">
            <v>8619826</v>
          </cell>
          <cell r="X66">
            <v>11814145</v>
          </cell>
          <cell r="Y66">
            <v>14793160</v>
          </cell>
          <cell r="Z66">
            <v>18232720</v>
          </cell>
          <cell r="AA66">
            <v>21543393</v>
          </cell>
          <cell r="AB66">
            <v>24963158</v>
          </cell>
          <cell r="AC66">
            <v>28148439</v>
          </cell>
          <cell r="AD66">
            <v>31440394</v>
          </cell>
          <cell r="AE66">
            <v>34351732</v>
          </cell>
          <cell r="AF66">
            <v>37569740</v>
          </cell>
        </row>
        <row r="67">
          <cell r="G67">
            <v>265861</v>
          </cell>
          <cell r="H67">
            <v>266592</v>
          </cell>
          <cell r="I67">
            <v>268242</v>
          </cell>
          <cell r="J67">
            <v>268901</v>
          </cell>
          <cell r="K67">
            <v>269326</v>
          </cell>
          <cell r="L67">
            <v>270071</v>
          </cell>
          <cell r="M67">
            <v>270457</v>
          </cell>
          <cell r="N67">
            <v>270940</v>
          </cell>
          <cell r="O67">
            <v>271510</v>
          </cell>
          <cell r="P67">
            <v>271758</v>
          </cell>
          <cell r="Q67">
            <v>272482</v>
          </cell>
          <cell r="R67">
            <v>273821</v>
          </cell>
          <cell r="S67">
            <v>3239961</v>
          </cell>
          <cell r="U67">
            <v>265861</v>
          </cell>
          <cell r="V67">
            <v>532453</v>
          </cell>
          <cell r="W67">
            <v>800695</v>
          </cell>
          <cell r="X67">
            <v>1069596</v>
          </cell>
          <cell r="Y67">
            <v>1338922</v>
          </cell>
          <cell r="Z67">
            <v>1608993</v>
          </cell>
          <cell r="AA67">
            <v>1879450</v>
          </cell>
          <cell r="AB67">
            <v>2150390</v>
          </cell>
          <cell r="AC67">
            <v>2421900</v>
          </cell>
          <cell r="AD67">
            <v>2693658</v>
          </cell>
          <cell r="AE67">
            <v>2966140</v>
          </cell>
          <cell r="AF67">
            <v>3239961</v>
          </cell>
        </row>
        <row r="68">
          <cell r="G68">
            <v>4257475</v>
          </cell>
          <cell r="H68">
            <v>4204506</v>
          </cell>
          <cell r="I68">
            <v>4218680</v>
          </cell>
          <cell r="J68">
            <v>4511861</v>
          </cell>
          <cell r="K68">
            <v>5123306</v>
          </cell>
          <cell r="L68">
            <v>5429850</v>
          </cell>
          <cell r="M68">
            <v>5305119</v>
          </cell>
          <cell r="N68">
            <v>5581413</v>
          </cell>
          <cell r="O68">
            <v>5363642</v>
          </cell>
          <cell r="P68">
            <v>5037982</v>
          </cell>
          <cell r="Q68">
            <v>4620386</v>
          </cell>
          <cell r="R68">
            <v>4644931</v>
          </cell>
          <cell r="S68">
            <v>58299151</v>
          </cell>
          <cell r="U68">
            <v>4257475</v>
          </cell>
          <cell r="V68">
            <v>8461981</v>
          </cell>
          <cell r="W68">
            <v>12680661</v>
          </cell>
          <cell r="X68">
            <v>17192522</v>
          </cell>
          <cell r="Y68">
            <v>22315828</v>
          </cell>
          <cell r="Z68">
            <v>27745678</v>
          </cell>
          <cell r="AA68">
            <v>33050797</v>
          </cell>
          <cell r="AB68">
            <v>38632210</v>
          </cell>
          <cell r="AC68">
            <v>43995852</v>
          </cell>
          <cell r="AD68">
            <v>49033834</v>
          </cell>
          <cell r="AE68">
            <v>53654220</v>
          </cell>
          <cell r="AF68">
            <v>58299151</v>
          </cell>
        </row>
        <row r="69">
          <cell r="G69">
            <v>29988054</v>
          </cell>
          <cell r="H69">
            <v>27015365</v>
          </cell>
          <cell r="I69">
            <v>26792306</v>
          </cell>
          <cell r="J69">
            <v>27831132</v>
          </cell>
          <cell r="K69">
            <v>29722477</v>
          </cell>
          <cell r="L69">
            <v>36357441</v>
          </cell>
          <cell r="M69">
            <v>38959405</v>
          </cell>
          <cell r="N69">
            <v>38398656</v>
          </cell>
          <cell r="O69">
            <v>36748810</v>
          </cell>
          <cell r="P69">
            <v>32206531</v>
          </cell>
          <cell r="Q69">
            <v>27691475</v>
          </cell>
          <cell r="R69">
            <v>30690348</v>
          </cell>
          <cell r="S69">
            <v>382402000</v>
          </cell>
          <cell r="U69">
            <v>29988054</v>
          </cell>
          <cell r="V69">
            <v>57003419</v>
          </cell>
          <cell r="W69">
            <v>83795725</v>
          </cell>
          <cell r="X69">
            <v>111626857</v>
          </cell>
          <cell r="Y69">
            <v>141349334</v>
          </cell>
          <cell r="Z69">
            <v>177706775</v>
          </cell>
          <cell r="AA69">
            <v>216666180</v>
          </cell>
          <cell r="AB69">
            <v>255064836</v>
          </cell>
          <cell r="AC69">
            <v>291813646</v>
          </cell>
          <cell r="AD69">
            <v>324020177</v>
          </cell>
          <cell r="AE69">
            <v>351711652</v>
          </cell>
          <cell r="AF69">
            <v>382402000</v>
          </cell>
        </row>
        <row r="70">
          <cell r="G70">
            <v>0</v>
          </cell>
          <cell r="H70">
            <v>0</v>
          </cell>
          <cell r="I70">
            <v>0</v>
          </cell>
          <cell r="J70">
            <v>0</v>
          </cell>
          <cell r="K70">
            <v>0</v>
          </cell>
          <cell r="L70">
            <v>0</v>
          </cell>
          <cell r="M70">
            <v>0</v>
          </cell>
          <cell r="N70">
            <v>0</v>
          </cell>
          <cell r="O70">
            <v>0</v>
          </cell>
          <cell r="P70">
            <v>0</v>
          </cell>
          <cell r="Q70">
            <v>0</v>
          </cell>
          <cell r="R70">
            <v>192729</v>
          </cell>
          <cell r="S70">
            <v>192729</v>
          </cell>
          <cell r="U70">
            <v>0</v>
          </cell>
          <cell r="V70">
            <v>0</v>
          </cell>
          <cell r="W70">
            <v>0</v>
          </cell>
          <cell r="X70">
            <v>0</v>
          </cell>
          <cell r="Y70">
            <v>0</v>
          </cell>
          <cell r="Z70">
            <v>0</v>
          </cell>
          <cell r="AA70">
            <v>0</v>
          </cell>
          <cell r="AB70">
            <v>0</v>
          </cell>
          <cell r="AC70">
            <v>0</v>
          </cell>
          <cell r="AD70">
            <v>0</v>
          </cell>
          <cell r="AE70">
            <v>0</v>
          </cell>
          <cell r="AF70">
            <v>192729</v>
          </cell>
        </row>
        <row r="72">
          <cell r="G72">
            <v>29988054</v>
          </cell>
          <cell r="H72">
            <v>27015365</v>
          </cell>
          <cell r="I72">
            <v>26792306</v>
          </cell>
          <cell r="J72">
            <v>27831132</v>
          </cell>
          <cell r="K72">
            <v>29722477</v>
          </cell>
          <cell r="L72">
            <v>36357441</v>
          </cell>
          <cell r="M72">
            <v>38959405</v>
          </cell>
          <cell r="N72">
            <v>38398656</v>
          </cell>
          <cell r="O72">
            <v>36748810</v>
          </cell>
          <cell r="P72">
            <v>32206531</v>
          </cell>
          <cell r="Q72">
            <v>27691475</v>
          </cell>
          <cell r="R72">
            <v>30883077</v>
          </cell>
          <cell r="S72">
            <v>382594729</v>
          </cell>
          <cell r="U72">
            <v>29988054</v>
          </cell>
          <cell r="V72">
            <v>57003419</v>
          </cell>
          <cell r="W72">
            <v>83795725</v>
          </cell>
          <cell r="X72">
            <v>111626857</v>
          </cell>
          <cell r="Y72">
            <v>141349334</v>
          </cell>
          <cell r="Z72">
            <v>177706775</v>
          </cell>
          <cell r="AA72">
            <v>216666180</v>
          </cell>
          <cell r="AB72">
            <v>255064836</v>
          </cell>
          <cell r="AC72">
            <v>291813646</v>
          </cell>
          <cell r="AD72">
            <v>324020177</v>
          </cell>
          <cell r="AE72">
            <v>351711652</v>
          </cell>
          <cell r="AF72">
            <v>382594729</v>
          </cell>
        </row>
        <row r="75">
          <cell r="G75">
            <v>4171127</v>
          </cell>
          <cell r="H75">
            <v>3524187</v>
          </cell>
          <cell r="I75">
            <v>3343658</v>
          </cell>
          <cell r="J75">
            <v>3193892</v>
          </cell>
          <cell r="K75">
            <v>3361571</v>
          </cell>
          <cell r="L75">
            <v>4303698</v>
          </cell>
          <cell r="M75">
            <v>5019042</v>
          </cell>
          <cell r="N75">
            <v>4871464</v>
          </cell>
          <cell r="O75">
            <v>4622095</v>
          </cell>
          <cell r="P75">
            <v>3754945</v>
          </cell>
          <cell r="Q75">
            <v>3285609</v>
          </cell>
          <cell r="R75">
            <v>3996342</v>
          </cell>
          <cell r="S75">
            <v>47447630</v>
          </cell>
          <cell r="U75">
            <v>4171127</v>
          </cell>
          <cell r="V75">
            <v>7695314</v>
          </cell>
          <cell r="W75">
            <v>11038972</v>
          </cell>
          <cell r="X75">
            <v>14232864</v>
          </cell>
          <cell r="Y75">
            <v>17594435</v>
          </cell>
          <cell r="Z75">
            <v>21898133</v>
          </cell>
          <cell r="AA75">
            <v>26917175</v>
          </cell>
          <cell r="AB75">
            <v>31788639</v>
          </cell>
          <cell r="AC75">
            <v>36410734</v>
          </cell>
          <cell r="AD75">
            <v>40165679</v>
          </cell>
          <cell r="AE75">
            <v>43451288</v>
          </cell>
          <cell r="AF75">
            <v>47447630</v>
          </cell>
        </row>
        <row r="76">
          <cell r="G76">
            <v>2582478</v>
          </cell>
          <cell r="H76">
            <v>2323317</v>
          </cell>
          <cell r="I76">
            <v>2346524</v>
          </cell>
          <cell r="J76">
            <v>2572076</v>
          </cell>
          <cell r="K76">
            <v>2788873</v>
          </cell>
          <cell r="L76">
            <v>3362380</v>
          </cell>
          <cell r="M76">
            <v>3485654</v>
          </cell>
          <cell r="N76">
            <v>3324828</v>
          </cell>
          <cell r="O76">
            <v>3115157</v>
          </cell>
          <cell r="P76">
            <v>2939225</v>
          </cell>
          <cell r="Q76">
            <v>2582892</v>
          </cell>
          <cell r="R76">
            <v>2745561</v>
          </cell>
          <cell r="S76">
            <v>34168965</v>
          </cell>
          <cell r="U76">
            <v>2582478</v>
          </cell>
          <cell r="V76">
            <v>4905795</v>
          </cell>
          <cell r="W76">
            <v>7252319</v>
          </cell>
          <cell r="X76">
            <v>9824395</v>
          </cell>
          <cell r="Y76">
            <v>12613268</v>
          </cell>
          <cell r="Z76">
            <v>15975648</v>
          </cell>
          <cell r="AA76">
            <v>19461302</v>
          </cell>
          <cell r="AB76">
            <v>22786130</v>
          </cell>
          <cell r="AC76">
            <v>25901287</v>
          </cell>
          <cell r="AD76">
            <v>28840512</v>
          </cell>
          <cell r="AE76">
            <v>31423404</v>
          </cell>
          <cell r="AF76">
            <v>34168965</v>
          </cell>
        </row>
        <row r="77">
          <cell r="G77">
            <v>349451</v>
          </cell>
          <cell r="H77">
            <v>341346</v>
          </cell>
          <cell r="I77">
            <v>382972</v>
          </cell>
          <cell r="J77">
            <v>410039</v>
          </cell>
          <cell r="K77">
            <v>339032</v>
          </cell>
          <cell r="L77">
            <v>435771</v>
          </cell>
          <cell r="M77">
            <v>401073</v>
          </cell>
          <cell r="N77">
            <v>393282</v>
          </cell>
          <cell r="O77">
            <v>375848</v>
          </cell>
          <cell r="P77">
            <v>416382</v>
          </cell>
          <cell r="Q77">
            <v>346396</v>
          </cell>
          <cell r="R77">
            <v>379533</v>
          </cell>
          <cell r="S77">
            <v>4571125</v>
          </cell>
          <cell r="U77">
            <v>349451</v>
          </cell>
          <cell r="V77">
            <v>690797</v>
          </cell>
          <cell r="W77">
            <v>1073769</v>
          </cell>
          <cell r="X77">
            <v>1483808</v>
          </cell>
          <cell r="Y77">
            <v>1822840</v>
          </cell>
          <cell r="Z77">
            <v>2258611</v>
          </cell>
          <cell r="AA77">
            <v>2659684</v>
          </cell>
          <cell r="AB77">
            <v>3052966</v>
          </cell>
          <cell r="AC77">
            <v>3428814</v>
          </cell>
          <cell r="AD77">
            <v>3845196</v>
          </cell>
          <cell r="AE77">
            <v>4191592</v>
          </cell>
          <cell r="AF77">
            <v>4571125</v>
          </cell>
        </row>
        <row r="78">
          <cell r="G78">
            <v>30886</v>
          </cell>
          <cell r="H78">
            <v>31032</v>
          </cell>
          <cell r="I78">
            <v>30924</v>
          </cell>
          <cell r="J78">
            <v>29893</v>
          </cell>
          <cell r="K78">
            <v>31110</v>
          </cell>
          <cell r="L78">
            <v>31148</v>
          </cell>
          <cell r="M78">
            <v>30924</v>
          </cell>
          <cell r="N78">
            <v>31480</v>
          </cell>
          <cell r="O78">
            <v>31470</v>
          </cell>
          <cell r="P78">
            <v>31625</v>
          </cell>
          <cell r="Q78">
            <v>31557</v>
          </cell>
          <cell r="R78">
            <v>31518</v>
          </cell>
          <cell r="S78">
            <v>373567</v>
          </cell>
          <cell r="U78">
            <v>30886</v>
          </cell>
          <cell r="V78">
            <v>61918</v>
          </cell>
          <cell r="W78">
            <v>92842</v>
          </cell>
          <cell r="X78">
            <v>122735</v>
          </cell>
          <cell r="Y78">
            <v>153845</v>
          </cell>
          <cell r="Z78">
            <v>184993</v>
          </cell>
          <cell r="AA78">
            <v>215917</v>
          </cell>
          <cell r="AB78">
            <v>247397</v>
          </cell>
          <cell r="AC78">
            <v>278867</v>
          </cell>
          <cell r="AD78">
            <v>310492</v>
          </cell>
          <cell r="AE78">
            <v>342049</v>
          </cell>
          <cell r="AF78">
            <v>373567</v>
          </cell>
        </row>
        <row r="79">
          <cell r="G79">
            <v>1323266</v>
          </cell>
          <cell r="H79">
            <v>1329172</v>
          </cell>
          <cell r="I79">
            <v>1428763</v>
          </cell>
          <cell r="J79">
            <v>1551621</v>
          </cell>
          <cell r="K79">
            <v>1651684</v>
          </cell>
          <cell r="L79">
            <v>1901461</v>
          </cell>
          <cell r="M79">
            <v>1897590</v>
          </cell>
          <cell r="N79">
            <v>1783968</v>
          </cell>
          <cell r="O79">
            <v>1787338</v>
          </cell>
          <cell r="P79">
            <v>1693645</v>
          </cell>
          <cell r="Q79">
            <v>1409431</v>
          </cell>
          <cell r="R79">
            <v>1495774</v>
          </cell>
          <cell r="S79">
            <v>19253713</v>
          </cell>
          <cell r="U79">
            <v>1323266</v>
          </cell>
          <cell r="V79">
            <v>2652438</v>
          </cell>
          <cell r="W79">
            <v>4081201</v>
          </cell>
          <cell r="X79">
            <v>5632822</v>
          </cell>
          <cell r="Y79">
            <v>7284506</v>
          </cell>
          <cell r="Z79">
            <v>9185967</v>
          </cell>
          <cell r="AA79">
            <v>11083557</v>
          </cell>
          <cell r="AB79">
            <v>12867525</v>
          </cell>
          <cell r="AC79">
            <v>14654863</v>
          </cell>
          <cell r="AD79">
            <v>16348508</v>
          </cell>
          <cell r="AE79">
            <v>17757939</v>
          </cell>
          <cell r="AF79">
            <v>19253713</v>
          </cell>
        </row>
        <row r="80">
          <cell r="G80">
            <v>8457208</v>
          </cell>
          <cell r="H80">
            <v>7549054</v>
          </cell>
          <cell r="I80">
            <v>7532841</v>
          </cell>
          <cell r="J80">
            <v>7757521</v>
          </cell>
          <cell r="K80">
            <v>8172270</v>
          </cell>
          <cell r="L80">
            <v>10034458</v>
          </cell>
          <cell r="M80">
            <v>10834283</v>
          </cell>
          <cell r="N80">
            <v>10405022</v>
          </cell>
          <cell r="O80">
            <v>9931908</v>
          </cell>
          <cell r="P80">
            <v>8835822</v>
          </cell>
          <cell r="Q80">
            <v>7655885</v>
          </cell>
          <cell r="R80">
            <v>8648728</v>
          </cell>
          <cell r="S80">
            <v>105815000</v>
          </cell>
          <cell r="U80">
            <v>8457208</v>
          </cell>
          <cell r="V80">
            <v>16006262</v>
          </cell>
          <cell r="W80">
            <v>23539103</v>
          </cell>
          <cell r="X80">
            <v>31296624</v>
          </cell>
          <cell r="Y80">
            <v>39468894</v>
          </cell>
          <cell r="Z80">
            <v>49503352</v>
          </cell>
          <cell r="AA80">
            <v>60337635</v>
          </cell>
          <cell r="AB80">
            <v>70742657</v>
          </cell>
          <cell r="AC80">
            <v>80674565</v>
          </cell>
          <cell r="AD80">
            <v>89510387</v>
          </cell>
          <cell r="AE80">
            <v>97166272</v>
          </cell>
          <cell r="AF80">
            <v>105815000</v>
          </cell>
        </row>
        <row r="81">
          <cell r="G81">
            <v>0</v>
          </cell>
          <cell r="H81">
            <v>0</v>
          </cell>
          <cell r="I81">
            <v>0</v>
          </cell>
          <cell r="J81">
            <v>0</v>
          </cell>
          <cell r="K81">
            <v>0</v>
          </cell>
          <cell r="L81">
            <v>0</v>
          </cell>
          <cell r="M81">
            <v>0</v>
          </cell>
          <cell r="N81">
            <v>0</v>
          </cell>
          <cell r="O81">
            <v>0</v>
          </cell>
          <cell r="P81">
            <v>0</v>
          </cell>
          <cell r="Q81">
            <v>0</v>
          </cell>
          <cell r="R81">
            <v>-63323</v>
          </cell>
          <cell r="S81">
            <v>-63323</v>
          </cell>
          <cell r="U81">
            <v>0</v>
          </cell>
          <cell r="V81">
            <v>0</v>
          </cell>
          <cell r="W81">
            <v>0</v>
          </cell>
          <cell r="X81">
            <v>0</v>
          </cell>
          <cell r="Y81">
            <v>0</v>
          </cell>
          <cell r="Z81">
            <v>0</v>
          </cell>
          <cell r="AA81">
            <v>0</v>
          </cell>
          <cell r="AB81">
            <v>0</v>
          </cell>
          <cell r="AC81">
            <v>0</v>
          </cell>
          <cell r="AD81">
            <v>0</v>
          </cell>
          <cell r="AE81">
            <v>0</v>
          </cell>
          <cell r="AF81">
            <v>-63323</v>
          </cell>
        </row>
        <row r="82">
          <cell r="R82">
            <v>129406</v>
          </cell>
        </row>
        <row r="84">
          <cell r="G84">
            <v>2464947</v>
          </cell>
          <cell r="H84">
            <v>2040115</v>
          </cell>
          <cell r="I84">
            <v>1907973</v>
          </cell>
          <cell r="J84">
            <v>1796831</v>
          </cell>
          <cell r="K84">
            <v>1880221</v>
          </cell>
          <cell r="L84">
            <v>2451702</v>
          </cell>
          <cell r="M84">
            <v>2884899</v>
          </cell>
          <cell r="N84">
            <v>2791794</v>
          </cell>
          <cell r="O84">
            <v>2640264</v>
          </cell>
          <cell r="P84">
            <v>2110870</v>
          </cell>
          <cell r="Q84">
            <v>1841445</v>
          </cell>
          <cell r="R84">
            <v>2312546</v>
          </cell>
          <cell r="S84">
            <v>27123607</v>
          </cell>
          <cell r="U84">
            <v>2464947</v>
          </cell>
          <cell r="V84">
            <v>4505062</v>
          </cell>
          <cell r="W84">
            <v>6413035</v>
          </cell>
          <cell r="X84">
            <v>8209866</v>
          </cell>
          <cell r="Y84">
            <v>10090087</v>
          </cell>
          <cell r="Z84">
            <v>12541789</v>
          </cell>
          <cell r="AA84">
            <v>15426688</v>
          </cell>
          <cell r="AB84">
            <v>18218482</v>
          </cell>
          <cell r="AC84">
            <v>20858746</v>
          </cell>
          <cell r="AD84">
            <v>22969616</v>
          </cell>
          <cell r="AE84">
            <v>24811061</v>
          </cell>
          <cell r="AF84">
            <v>27123607</v>
          </cell>
        </row>
        <row r="85">
          <cell r="G85">
            <v>1613018</v>
          </cell>
          <cell r="H85">
            <v>1464495</v>
          </cell>
          <cell r="I85">
            <v>1503358</v>
          </cell>
          <cell r="J85">
            <v>1677281</v>
          </cell>
          <cell r="K85">
            <v>1812472</v>
          </cell>
          <cell r="L85">
            <v>2183933</v>
          </cell>
          <cell r="M85">
            <v>2350755</v>
          </cell>
          <cell r="N85">
            <v>2222099</v>
          </cell>
          <cell r="O85">
            <v>2160145</v>
          </cell>
          <cell r="P85">
            <v>1883270</v>
          </cell>
          <cell r="Q85">
            <v>1637416</v>
          </cell>
          <cell r="R85">
            <v>1674405</v>
          </cell>
          <cell r="S85">
            <v>22182647</v>
          </cell>
          <cell r="U85">
            <v>1613018</v>
          </cell>
          <cell r="V85">
            <v>3077513</v>
          </cell>
          <cell r="W85">
            <v>4580871</v>
          </cell>
          <cell r="X85">
            <v>6258152</v>
          </cell>
          <cell r="Y85">
            <v>8070624</v>
          </cell>
          <cell r="Z85">
            <v>10254557</v>
          </cell>
          <cell r="AA85">
            <v>12605312</v>
          </cell>
          <cell r="AB85">
            <v>14827411</v>
          </cell>
          <cell r="AC85">
            <v>16987556</v>
          </cell>
          <cell r="AD85">
            <v>18870826</v>
          </cell>
          <cell r="AE85">
            <v>20508242</v>
          </cell>
          <cell r="AF85">
            <v>22182647</v>
          </cell>
        </row>
        <row r="86">
          <cell r="G86">
            <v>348880</v>
          </cell>
          <cell r="H86">
            <v>334462</v>
          </cell>
          <cell r="I86">
            <v>362063</v>
          </cell>
          <cell r="J86">
            <v>375467</v>
          </cell>
          <cell r="K86">
            <v>361454</v>
          </cell>
          <cell r="L86">
            <v>405474</v>
          </cell>
          <cell r="M86">
            <v>408143</v>
          </cell>
          <cell r="N86">
            <v>417075</v>
          </cell>
          <cell r="O86">
            <v>428711</v>
          </cell>
          <cell r="P86">
            <v>401200</v>
          </cell>
          <cell r="Q86">
            <v>405888</v>
          </cell>
          <cell r="R86">
            <v>392292</v>
          </cell>
          <cell r="S86">
            <v>4641109</v>
          </cell>
          <cell r="U86">
            <v>348880</v>
          </cell>
          <cell r="V86">
            <v>683342</v>
          </cell>
          <cell r="W86">
            <v>1045405</v>
          </cell>
          <cell r="X86">
            <v>1420872</v>
          </cell>
          <cell r="Y86">
            <v>1782326</v>
          </cell>
          <cell r="Z86">
            <v>2187800</v>
          </cell>
          <cell r="AA86">
            <v>2595943</v>
          </cell>
          <cell r="AB86">
            <v>3013018</v>
          </cell>
          <cell r="AC86">
            <v>3441729</v>
          </cell>
          <cell r="AD86">
            <v>3842929</v>
          </cell>
          <cell r="AE86">
            <v>4248817</v>
          </cell>
          <cell r="AF86">
            <v>4641109</v>
          </cell>
        </row>
        <row r="87">
          <cell r="G87">
            <v>11633</v>
          </cell>
          <cell r="H87">
            <v>11633</v>
          </cell>
          <cell r="I87">
            <v>11589</v>
          </cell>
          <cell r="J87">
            <v>11328</v>
          </cell>
          <cell r="K87">
            <v>11676</v>
          </cell>
          <cell r="L87">
            <v>11502</v>
          </cell>
          <cell r="M87">
            <v>11545</v>
          </cell>
          <cell r="N87">
            <v>11589</v>
          </cell>
          <cell r="O87">
            <v>11589</v>
          </cell>
          <cell r="P87">
            <v>11633</v>
          </cell>
          <cell r="Q87">
            <v>11633</v>
          </cell>
          <cell r="R87">
            <v>11545</v>
          </cell>
          <cell r="S87">
            <v>138895</v>
          </cell>
          <cell r="U87">
            <v>11633</v>
          </cell>
          <cell r="V87">
            <v>23266</v>
          </cell>
          <cell r="W87">
            <v>34855</v>
          </cell>
          <cell r="X87">
            <v>46183</v>
          </cell>
          <cell r="Y87">
            <v>57859</v>
          </cell>
          <cell r="Z87">
            <v>69361</v>
          </cell>
          <cell r="AA87">
            <v>80906</v>
          </cell>
          <cell r="AB87">
            <v>92495</v>
          </cell>
          <cell r="AC87">
            <v>104084</v>
          </cell>
          <cell r="AD87">
            <v>115717</v>
          </cell>
          <cell r="AE87">
            <v>127350</v>
          </cell>
          <cell r="AF87">
            <v>138895</v>
          </cell>
        </row>
        <row r="88">
          <cell r="G88">
            <v>1462157</v>
          </cell>
          <cell r="H88">
            <v>1426094</v>
          </cell>
          <cell r="I88">
            <v>1486391</v>
          </cell>
          <cell r="J88">
            <v>1569621</v>
          </cell>
          <cell r="K88">
            <v>1633168</v>
          </cell>
          <cell r="L88">
            <v>1880401</v>
          </cell>
          <cell r="M88">
            <v>1995848</v>
          </cell>
          <cell r="N88">
            <v>1919709</v>
          </cell>
          <cell r="O88">
            <v>1887070</v>
          </cell>
          <cell r="P88">
            <v>1613919</v>
          </cell>
          <cell r="Q88">
            <v>1491095</v>
          </cell>
          <cell r="R88">
            <v>1561182</v>
          </cell>
          <cell r="S88">
            <v>19926655</v>
          </cell>
          <cell r="U88">
            <v>1462157</v>
          </cell>
          <cell r="V88">
            <v>2888251</v>
          </cell>
          <cell r="W88">
            <v>4374642</v>
          </cell>
          <cell r="X88">
            <v>5944263</v>
          </cell>
          <cell r="Y88">
            <v>7577431</v>
          </cell>
          <cell r="Z88">
            <v>9457832</v>
          </cell>
          <cell r="AA88">
            <v>11453680</v>
          </cell>
          <cell r="AB88">
            <v>13373389</v>
          </cell>
          <cell r="AC88">
            <v>15260459</v>
          </cell>
          <cell r="AD88">
            <v>16874378</v>
          </cell>
          <cell r="AE88">
            <v>18365473</v>
          </cell>
          <cell r="AF88">
            <v>19926655</v>
          </cell>
        </row>
        <row r="89">
          <cell r="G89">
            <v>5900635</v>
          </cell>
          <cell r="H89">
            <v>5276799</v>
          </cell>
          <cell r="I89">
            <v>5271374</v>
          </cell>
          <cell r="J89">
            <v>5430528</v>
          </cell>
          <cell r="K89">
            <v>5698991</v>
          </cell>
          <cell r="L89">
            <v>6933012</v>
          </cell>
          <cell r="M89">
            <v>7651190</v>
          </cell>
          <cell r="N89">
            <v>7362266</v>
          </cell>
          <cell r="O89">
            <v>7127779</v>
          </cell>
          <cell r="P89">
            <v>6020892</v>
          </cell>
          <cell r="Q89">
            <v>5387477</v>
          </cell>
          <cell r="R89">
            <v>5951970</v>
          </cell>
          <cell r="S89">
            <v>74012913</v>
          </cell>
          <cell r="U89">
            <v>5900635</v>
          </cell>
          <cell r="V89">
            <v>11177434</v>
          </cell>
          <cell r="W89">
            <v>16448808</v>
          </cell>
          <cell r="X89">
            <v>21879336</v>
          </cell>
          <cell r="Y89">
            <v>27578327</v>
          </cell>
          <cell r="Z89">
            <v>34511339</v>
          </cell>
          <cell r="AA89">
            <v>42162529</v>
          </cell>
          <cell r="AB89">
            <v>49524795</v>
          </cell>
          <cell r="AC89">
            <v>56652574</v>
          </cell>
          <cell r="AD89">
            <v>62673466</v>
          </cell>
          <cell r="AE89">
            <v>68060943</v>
          </cell>
          <cell r="AF89">
            <v>74012913</v>
          </cell>
        </row>
        <row r="91">
          <cell r="G91">
            <v>14357843</v>
          </cell>
          <cell r="H91">
            <v>12825853</v>
          </cell>
          <cell r="I91">
            <v>12804215</v>
          </cell>
          <cell r="J91">
            <v>13188049</v>
          </cell>
          <cell r="K91">
            <v>13871261</v>
          </cell>
          <cell r="L91">
            <v>16967470</v>
          </cell>
          <cell r="M91">
            <v>18485473</v>
          </cell>
          <cell r="N91">
            <v>17767288</v>
          </cell>
          <cell r="O91">
            <v>17059687</v>
          </cell>
          <cell r="P91">
            <v>14856714</v>
          </cell>
          <cell r="Q91">
            <v>13043362</v>
          </cell>
          <cell r="R91">
            <v>14537375</v>
          </cell>
          <cell r="S91">
            <v>179764590</v>
          </cell>
          <cell r="U91">
            <v>14357843</v>
          </cell>
          <cell r="V91">
            <v>27183696</v>
          </cell>
          <cell r="W91">
            <v>39987911</v>
          </cell>
          <cell r="X91">
            <v>53175960</v>
          </cell>
          <cell r="Y91">
            <v>67047221</v>
          </cell>
          <cell r="Z91">
            <v>84014691</v>
          </cell>
          <cell r="AA91">
            <v>102500164</v>
          </cell>
          <cell r="AB91">
            <v>120267452</v>
          </cell>
          <cell r="AC91">
            <v>137327139</v>
          </cell>
          <cell r="AD91">
            <v>152183853</v>
          </cell>
          <cell r="AE91">
            <v>165227215</v>
          </cell>
          <cell r="AF91">
            <v>179764590</v>
          </cell>
        </row>
        <row r="94">
          <cell r="G94">
            <v>127088</v>
          </cell>
          <cell r="H94">
            <v>125169</v>
          </cell>
          <cell r="I94">
            <v>177028</v>
          </cell>
          <cell r="J94">
            <v>161659</v>
          </cell>
          <cell r="K94">
            <v>154987</v>
          </cell>
          <cell r="L94">
            <v>189561</v>
          </cell>
          <cell r="M94">
            <v>203411</v>
          </cell>
          <cell r="N94">
            <v>180315</v>
          </cell>
          <cell r="O94">
            <v>177727</v>
          </cell>
          <cell r="P94">
            <v>124381</v>
          </cell>
          <cell r="Q94">
            <v>109467</v>
          </cell>
          <cell r="R94">
            <v>113624</v>
          </cell>
          <cell r="S94">
            <v>1844417</v>
          </cell>
          <cell r="U94">
            <v>127088</v>
          </cell>
          <cell r="V94">
            <v>252257</v>
          </cell>
          <cell r="W94">
            <v>429285</v>
          </cell>
          <cell r="X94">
            <v>590944</v>
          </cell>
          <cell r="Y94">
            <v>745931</v>
          </cell>
          <cell r="Z94">
            <v>935492</v>
          </cell>
          <cell r="AA94">
            <v>1138903</v>
          </cell>
          <cell r="AB94">
            <v>1319218</v>
          </cell>
          <cell r="AC94">
            <v>1496945</v>
          </cell>
          <cell r="AD94">
            <v>1621326</v>
          </cell>
          <cell r="AE94">
            <v>1730793</v>
          </cell>
          <cell r="AF94">
            <v>1844417</v>
          </cell>
        </row>
        <row r="95">
          <cell r="G95">
            <v>127088</v>
          </cell>
          <cell r="H95">
            <v>125169</v>
          </cell>
          <cell r="I95">
            <v>177028</v>
          </cell>
          <cell r="J95">
            <v>161659</v>
          </cell>
          <cell r="K95">
            <v>154987</v>
          </cell>
          <cell r="L95">
            <v>189561</v>
          </cell>
          <cell r="M95">
            <v>203411</v>
          </cell>
          <cell r="N95">
            <v>180315</v>
          </cell>
          <cell r="O95">
            <v>177727</v>
          </cell>
          <cell r="P95">
            <v>124381</v>
          </cell>
          <cell r="Q95">
            <v>109467</v>
          </cell>
          <cell r="R95">
            <v>113624</v>
          </cell>
          <cell r="S95">
            <v>1844417</v>
          </cell>
          <cell r="U95">
            <v>127088</v>
          </cell>
          <cell r="V95">
            <v>252257</v>
          </cell>
          <cell r="W95">
            <v>429285</v>
          </cell>
          <cell r="X95">
            <v>590944</v>
          </cell>
          <cell r="Y95">
            <v>745931</v>
          </cell>
          <cell r="Z95">
            <v>935492</v>
          </cell>
          <cell r="AA95">
            <v>1138903</v>
          </cell>
          <cell r="AB95">
            <v>1319218</v>
          </cell>
          <cell r="AC95">
            <v>1496945</v>
          </cell>
          <cell r="AD95">
            <v>1621326</v>
          </cell>
          <cell r="AE95">
            <v>1730793</v>
          </cell>
          <cell r="AF95">
            <v>1844417</v>
          </cell>
        </row>
        <row r="98">
          <cell r="G98">
            <v>44472985</v>
          </cell>
          <cell r="H98">
            <v>39966387</v>
          </cell>
          <cell r="I98">
            <v>39773549</v>
          </cell>
          <cell r="J98">
            <v>41180840</v>
          </cell>
          <cell r="K98">
            <v>43748725</v>
          </cell>
          <cell r="L98">
            <v>53514472</v>
          </cell>
          <cell r="M98">
            <v>57648289</v>
          </cell>
          <cell r="N98">
            <v>56346259</v>
          </cell>
          <cell r="O98">
            <v>53986224</v>
          </cell>
          <cell r="P98">
            <v>47187626</v>
          </cell>
          <cell r="Q98">
            <v>40844304</v>
          </cell>
          <cell r="R98">
            <v>45534076</v>
          </cell>
          <cell r="S98">
            <v>564203736</v>
          </cell>
          <cell r="U98">
            <v>44472985</v>
          </cell>
          <cell r="V98">
            <v>84439372</v>
          </cell>
          <cell r="W98">
            <v>124212921</v>
          </cell>
          <cell r="X98">
            <v>165393761</v>
          </cell>
          <cell r="Y98">
            <v>209142486</v>
          </cell>
          <cell r="Z98">
            <v>262656958</v>
          </cell>
          <cell r="AA98">
            <v>320305247</v>
          </cell>
          <cell r="AB98">
            <v>376651506</v>
          </cell>
          <cell r="AC98">
            <v>430637730</v>
          </cell>
          <cell r="AD98">
            <v>477825356</v>
          </cell>
          <cell r="AE98">
            <v>518669660</v>
          </cell>
          <cell r="AF98">
            <v>564203736</v>
          </cell>
        </row>
        <row r="104">
          <cell r="G104">
            <v>2384215</v>
          </cell>
          <cell r="H104">
            <v>1973674</v>
          </cell>
          <cell r="I104">
            <v>1846020</v>
          </cell>
          <cell r="J104">
            <v>1738276</v>
          </cell>
          <cell r="K104">
            <v>1817744</v>
          </cell>
          <cell r="L104">
            <v>2367703</v>
          </cell>
          <cell r="M104">
            <v>2784649</v>
          </cell>
          <cell r="N104">
            <v>2694637</v>
          </cell>
          <cell r="O104">
            <v>2548989</v>
          </cell>
          <cell r="P104">
            <v>2039113</v>
          </cell>
          <cell r="Q104">
            <v>1780319</v>
          </cell>
          <cell r="R104">
            <v>2235823</v>
          </cell>
          <cell r="S104">
            <v>26211162</v>
          </cell>
        </row>
        <row r="105">
          <cell r="G105">
            <v>1587923</v>
          </cell>
          <cell r="H105">
            <v>1441273</v>
          </cell>
          <cell r="I105">
            <v>1479046</v>
          </cell>
          <cell r="J105">
            <v>1645868</v>
          </cell>
          <cell r="K105">
            <v>1786201</v>
          </cell>
          <cell r="L105">
            <v>2151911</v>
          </cell>
          <cell r="M105">
            <v>2321957</v>
          </cell>
          <cell r="N105">
            <v>2193954</v>
          </cell>
          <cell r="O105">
            <v>2132610</v>
          </cell>
          <cell r="P105">
            <v>1859874</v>
          </cell>
          <cell r="Q105">
            <v>1614674</v>
          </cell>
          <cell r="R105">
            <v>1648961</v>
          </cell>
          <cell r="S105">
            <v>21864252</v>
          </cell>
        </row>
        <row r="106">
          <cell r="G106">
            <v>191276</v>
          </cell>
          <cell r="H106">
            <v>182266</v>
          </cell>
          <cell r="I106">
            <v>194776</v>
          </cell>
          <cell r="J106">
            <v>207555</v>
          </cell>
          <cell r="K106">
            <v>202741</v>
          </cell>
          <cell r="L106">
            <v>231729</v>
          </cell>
          <cell r="M106">
            <v>237697</v>
          </cell>
          <cell r="N106">
            <v>244278</v>
          </cell>
          <cell r="O106">
            <v>254680</v>
          </cell>
          <cell r="P106">
            <v>242378</v>
          </cell>
          <cell r="Q106">
            <v>239878</v>
          </cell>
          <cell r="R106">
            <v>235438</v>
          </cell>
          <cell r="S106">
            <v>2664692</v>
          </cell>
        </row>
        <row r="107">
          <cell r="G107">
            <v>11153</v>
          </cell>
          <cell r="H107">
            <v>11153</v>
          </cell>
          <cell r="I107">
            <v>11110</v>
          </cell>
          <cell r="J107">
            <v>10848</v>
          </cell>
          <cell r="K107">
            <v>11197</v>
          </cell>
          <cell r="L107">
            <v>11023</v>
          </cell>
          <cell r="M107">
            <v>11066</v>
          </cell>
          <cell r="N107">
            <v>11110</v>
          </cell>
          <cell r="O107">
            <v>11110</v>
          </cell>
          <cell r="P107">
            <v>11153</v>
          </cell>
          <cell r="Q107">
            <v>11110</v>
          </cell>
          <cell r="R107">
            <v>11067</v>
          </cell>
          <cell r="S107">
            <v>133100</v>
          </cell>
        </row>
        <row r="108">
          <cell r="G108">
            <v>1278605</v>
          </cell>
          <cell r="H108">
            <v>1251739</v>
          </cell>
          <cell r="I108">
            <v>1305613</v>
          </cell>
          <cell r="J108">
            <v>1382860</v>
          </cell>
          <cell r="K108">
            <v>1443650</v>
          </cell>
          <cell r="L108">
            <v>1664589</v>
          </cell>
          <cell r="M108">
            <v>1771164</v>
          </cell>
          <cell r="N108">
            <v>1696802</v>
          </cell>
          <cell r="O108">
            <v>1679791</v>
          </cell>
          <cell r="P108">
            <v>1445352</v>
          </cell>
          <cell r="Q108">
            <v>1296547</v>
          </cell>
          <cell r="R108">
            <v>1362737</v>
          </cell>
          <cell r="S108">
            <v>17579449</v>
          </cell>
        </row>
        <row r="109">
          <cell r="G109">
            <v>5453172</v>
          </cell>
          <cell r="H109">
            <v>4860105</v>
          </cell>
          <cell r="I109">
            <v>4836565</v>
          </cell>
          <cell r="J109">
            <v>4985407</v>
          </cell>
          <cell r="K109">
            <v>5261533</v>
          </cell>
          <cell r="L109">
            <v>6426955</v>
          </cell>
          <cell r="M109">
            <v>7126533</v>
          </cell>
          <cell r="N109">
            <v>6840781</v>
          </cell>
          <cell r="O109">
            <v>6627180</v>
          </cell>
          <cell r="P109">
            <v>5597870</v>
          </cell>
          <cell r="Q109">
            <v>4942528</v>
          </cell>
          <cell r="R109">
            <v>5494026</v>
          </cell>
          <cell r="S109">
            <v>68452655</v>
          </cell>
        </row>
        <row r="111">
          <cell r="G111">
            <v>39019813</v>
          </cell>
          <cell r="H111">
            <v>35106282</v>
          </cell>
          <cell r="I111">
            <v>34936984</v>
          </cell>
          <cell r="J111">
            <v>36195433</v>
          </cell>
          <cell r="K111">
            <v>38487192</v>
          </cell>
          <cell r="L111">
            <v>47087517</v>
          </cell>
          <cell r="M111">
            <v>50521756</v>
          </cell>
          <cell r="N111">
            <v>49505478</v>
          </cell>
          <cell r="O111">
            <v>47359044</v>
          </cell>
          <cell r="P111">
            <v>41589756</v>
          </cell>
          <cell r="Q111">
            <v>35901776</v>
          </cell>
          <cell r="R111">
            <v>40040050</v>
          </cell>
          <cell r="S111">
            <v>495751081</v>
          </cell>
        </row>
        <row r="115">
          <cell r="S115" t="str">
            <v>Page 2</v>
          </cell>
        </row>
        <row r="119">
          <cell r="G119" t="str">
            <v>January</v>
          </cell>
          <cell r="H119" t="str">
            <v>February</v>
          </cell>
          <cell r="I119" t="str">
            <v>March</v>
          </cell>
          <cell r="J119" t="str">
            <v>April</v>
          </cell>
          <cell r="K119" t="str">
            <v>May</v>
          </cell>
          <cell r="L119" t="str">
            <v>June</v>
          </cell>
          <cell r="M119" t="str">
            <v>July</v>
          </cell>
          <cell r="N119" t="str">
            <v>August</v>
          </cell>
          <cell r="O119" t="str">
            <v>September</v>
          </cell>
          <cell r="P119" t="str">
            <v>October</v>
          </cell>
          <cell r="Q119" t="str">
            <v>November</v>
          </cell>
          <cell r="R119" t="str">
            <v>December</v>
          </cell>
          <cell r="S119" t="str">
            <v>Total</v>
          </cell>
          <cell r="U119" t="str">
            <v>January</v>
          </cell>
          <cell r="V119" t="str">
            <v>February</v>
          </cell>
          <cell r="W119" t="str">
            <v>March</v>
          </cell>
          <cell r="X119" t="str">
            <v>April</v>
          </cell>
          <cell r="Y119" t="str">
            <v>May</v>
          </cell>
          <cell r="Z119" t="str">
            <v>June</v>
          </cell>
          <cell r="AA119" t="str">
            <v>July</v>
          </cell>
          <cell r="AB119" t="str">
            <v>August</v>
          </cell>
          <cell r="AC119" t="str">
            <v>September</v>
          </cell>
          <cell r="AD119" t="str">
            <v>October</v>
          </cell>
          <cell r="AE119" t="str">
            <v>November</v>
          </cell>
          <cell r="AF119" t="str">
            <v>December</v>
          </cell>
        </row>
        <row r="122">
          <cell r="G122">
            <v>5816678</v>
          </cell>
          <cell r="H122">
            <v>4735450</v>
          </cell>
          <cell r="I122">
            <v>4433664</v>
          </cell>
          <cell r="J122">
            <v>4341427</v>
          </cell>
          <cell r="K122">
            <v>4680614</v>
          </cell>
          <cell r="L122">
            <v>6241997</v>
          </cell>
          <cell r="M122">
            <v>7391539</v>
          </cell>
          <cell r="N122">
            <v>7170970</v>
          </cell>
          <cell r="O122">
            <v>6861850</v>
          </cell>
          <cell r="P122">
            <v>5458138</v>
          </cell>
          <cell r="Q122">
            <v>4479590</v>
          </cell>
          <cell r="R122">
            <v>5626445</v>
          </cell>
          <cell r="S122">
            <v>67238362</v>
          </cell>
          <cell r="U122">
            <v>5816678</v>
          </cell>
          <cell r="V122">
            <v>10552128</v>
          </cell>
          <cell r="W122">
            <v>14985792</v>
          </cell>
          <cell r="X122">
            <v>19327219</v>
          </cell>
          <cell r="Y122">
            <v>24007833</v>
          </cell>
          <cell r="Z122">
            <v>30249830</v>
          </cell>
          <cell r="AA122">
            <v>37641369</v>
          </cell>
          <cell r="AB122">
            <v>44812339</v>
          </cell>
          <cell r="AC122">
            <v>51674189</v>
          </cell>
          <cell r="AD122">
            <v>57132327</v>
          </cell>
          <cell r="AE122">
            <v>61611917</v>
          </cell>
          <cell r="AF122">
            <v>67238362</v>
          </cell>
        </row>
        <row r="123">
          <cell r="G123">
            <v>5091417.5999999996</v>
          </cell>
          <cell r="H123">
            <v>4726157</v>
          </cell>
          <cell r="I123">
            <v>4792435</v>
          </cell>
          <cell r="J123">
            <v>5166490</v>
          </cell>
          <cell r="K123">
            <v>5535706</v>
          </cell>
          <cell r="L123">
            <v>6633216</v>
          </cell>
          <cell r="M123">
            <v>7118361.5999999996</v>
          </cell>
          <cell r="N123">
            <v>6787238.4000000004</v>
          </cell>
          <cell r="O123">
            <v>6828211</v>
          </cell>
          <cell r="P123">
            <v>5932454.4000000004</v>
          </cell>
          <cell r="Q123">
            <v>5096794</v>
          </cell>
          <cell r="R123">
            <v>5195174</v>
          </cell>
          <cell r="S123">
            <v>68903655</v>
          </cell>
          <cell r="U123">
            <v>5091417.5999999996</v>
          </cell>
          <cell r="V123">
            <v>9817574.5999999996</v>
          </cell>
          <cell r="W123">
            <v>14610009.6</v>
          </cell>
          <cell r="X123">
            <v>19776499.600000001</v>
          </cell>
          <cell r="Y123">
            <v>25312205.600000001</v>
          </cell>
          <cell r="Z123">
            <v>31945421.600000001</v>
          </cell>
          <cell r="AA123">
            <v>39063783.200000003</v>
          </cell>
          <cell r="AB123">
            <v>45851021.600000001</v>
          </cell>
          <cell r="AC123">
            <v>52679232.600000001</v>
          </cell>
          <cell r="AD123">
            <v>58611687</v>
          </cell>
          <cell r="AE123">
            <v>63708481</v>
          </cell>
          <cell r="AF123">
            <v>68903655</v>
          </cell>
        </row>
        <row r="124">
          <cell r="G124">
            <v>3102354</v>
          </cell>
          <cell r="H124">
            <v>3066632</v>
          </cell>
          <cell r="I124">
            <v>3235757</v>
          </cell>
          <cell r="J124">
            <v>3502516</v>
          </cell>
          <cell r="K124">
            <v>3371330</v>
          </cell>
          <cell r="L124">
            <v>3644079</v>
          </cell>
          <cell r="M124">
            <v>3598643</v>
          </cell>
          <cell r="N124">
            <v>3684466</v>
          </cell>
          <cell r="O124">
            <v>3699870</v>
          </cell>
          <cell r="P124">
            <v>3436413</v>
          </cell>
          <cell r="Q124">
            <v>3452804</v>
          </cell>
          <cell r="R124">
            <v>3586734</v>
          </cell>
          <cell r="S124">
            <v>41381598</v>
          </cell>
          <cell r="U124">
            <v>3102354</v>
          </cell>
          <cell r="V124">
            <v>6168986</v>
          </cell>
          <cell r="W124">
            <v>9404743</v>
          </cell>
          <cell r="X124">
            <v>12907259</v>
          </cell>
          <cell r="Y124">
            <v>16278589</v>
          </cell>
          <cell r="Z124">
            <v>19922668</v>
          </cell>
          <cell r="AA124">
            <v>23521311</v>
          </cell>
          <cell r="AB124">
            <v>27205777</v>
          </cell>
          <cell r="AC124">
            <v>30905647</v>
          </cell>
          <cell r="AD124">
            <v>34342060</v>
          </cell>
          <cell r="AE124">
            <v>37794864</v>
          </cell>
          <cell r="AF124">
            <v>41381598</v>
          </cell>
        </row>
        <row r="125">
          <cell r="G125">
            <v>165312</v>
          </cell>
          <cell r="H125">
            <v>146649</v>
          </cell>
          <cell r="I125">
            <v>151565</v>
          </cell>
          <cell r="J125">
            <v>139315</v>
          </cell>
          <cell r="K125">
            <v>134669</v>
          </cell>
          <cell r="L125">
            <v>127565</v>
          </cell>
          <cell r="M125">
            <v>133248</v>
          </cell>
          <cell r="N125">
            <v>140160</v>
          </cell>
          <cell r="O125">
            <v>144883</v>
          </cell>
          <cell r="P125">
            <v>157594</v>
          </cell>
          <cell r="Q125">
            <v>162432</v>
          </cell>
          <cell r="R125">
            <v>171456</v>
          </cell>
          <cell r="S125">
            <v>1774848</v>
          </cell>
          <cell r="U125">
            <v>165312</v>
          </cell>
          <cell r="V125">
            <v>311961</v>
          </cell>
          <cell r="W125">
            <v>463526</v>
          </cell>
          <cell r="X125">
            <v>602841</v>
          </cell>
          <cell r="Y125">
            <v>737510</v>
          </cell>
          <cell r="Z125">
            <v>865075</v>
          </cell>
          <cell r="AA125">
            <v>998323</v>
          </cell>
          <cell r="AB125">
            <v>1138483</v>
          </cell>
          <cell r="AC125">
            <v>1283366</v>
          </cell>
          <cell r="AD125">
            <v>1440960</v>
          </cell>
          <cell r="AE125">
            <v>1603392</v>
          </cell>
          <cell r="AF125">
            <v>1774848</v>
          </cell>
        </row>
        <row r="126">
          <cell r="G126">
            <v>3348378</v>
          </cell>
          <cell r="H126">
            <v>3320547</v>
          </cell>
          <cell r="I126">
            <v>3264838</v>
          </cell>
          <cell r="J126">
            <v>3391177</v>
          </cell>
          <cell r="K126">
            <v>3751460</v>
          </cell>
          <cell r="L126">
            <v>3883800</v>
          </cell>
          <cell r="M126">
            <v>4007161</v>
          </cell>
          <cell r="N126">
            <v>4079124</v>
          </cell>
          <cell r="O126">
            <v>4086508</v>
          </cell>
          <cell r="P126">
            <v>3631246</v>
          </cell>
          <cell r="Q126">
            <v>3534717</v>
          </cell>
          <cell r="R126">
            <v>3595425</v>
          </cell>
          <cell r="S126">
            <v>43894381</v>
          </cell>
          <cell r="U126">
            <v>3348378</v>
          </cell>
          <cell r="V126">
            <v>6668925</v>
          </cell>
          <cell r="W126">
            <v>9933763</v>
          </cell>
          <cell r="X126">
            <v>13324940</v>
          </cell>
          <cell r="Y126">
            <v>17076400</v>
          </cell>
          <cell r="Z126">
            <v>20960200</v>
          </cell>
          <cell r="AA126">
            <v>24967361</v>
          </cell>
          <cell r="AB126">
            <v>29046485</v>
          </cell>
          <cell r="AC126">
            <v>33132993</v>
          </cell>
          <cell r="AD126">
            <v>36764239</v>
          </cell>
          <cell r="AE126">
            <v>40298956</v>
          </cell>
          <cell r="AF126">
            <v>43894381</v>
          </cell>
        </row>
        <row r="128">
          <cell r="G128">
            <v>17524139.600000001</v>
          </cell>
          <cell r="H128">
            <v>15995435</v>
          </cell>
          <cell r="I128">
            <v>15878259</v>
          </cell>
          <cell r="J128">
            <v>16540925</v>
          </cell>
          <cell r="K128">
            <v>17473779</v>
          </cell>
          <cell r="L128">
            <v>20530657</v>
          </cell>
          <cell r="M128">
            <v>22248952.600000001</v>
          </cell>
          <cell r="N128">
            <v>21861958.399999999</v>
          </cell>
          <cell r="O128">
            <v>21621322</v>
          </cell>
          <cell r="P128">
            <v>18615845.399999999</v>
          </cell>
          <cell r="Q128">
            <v>16726337</v>
          </cell>
          <cell r="R128">
            <v>18175234</v>
          </cell>
          <cell r="S128">
            <v>223192844</v>
          </cell>
          <cell r="U128">
            <v>17524139.600000001</v>
          </cell>
          <cell r="V128">
            <v>33519574.600000001</v>
          </cell>
          <cell r="W128">
            <v>49397833.600000001</v>
          </cell>
          <cell r="X128">
            <v>65938758.600000001</v>
          </cell>
          <cell r="Y128">
            <v>83412537.599999994</v>
          </cell>
          <cell r="Z128">
            <v>103943194.59999999</v>
          </cell>
          <cell r="AA128">
            <v>126192147.2</v>
          </cell>
          <cell r="AB128">
            <v>148054105.59999999</v>
          </cell>
          <cell r="AC128">
            <v>169675427.59999999</v>
          </cell>
          <cell r="AD128">
            <v>188291273</v>
          </cell>
          <cell r="AE128">
            <v>205017610</v>
          </cell>
          <cell r="AF128">
            <v>223192844</v>
          </cell>
        </row>
        <row r="132">
          <cell r="G132">
            <v>1149645</v>
          </cell>
          <cell r="H132">
            <v>-240405</v>
          </cell>
          <cell r="I132">
            <v>-196850</v>
          </cell>
          <cell r="J132">
            <v>-102940</v>
          </cell>
          <cell r="K132">
            <v>-13637</v>
          </cell>
          <cell r="L132">
            <v>-33370</v>
          </cell>
          <cell r="M132">
            <v>410606</v>
          </cell>
          <cell r="N132">
            <v>379476</v>
          </cell>
          <cell r="O132">
            <v>454386</v>
          </cell>
          <cell r="P132">
            <v>527281</v>
          </cell>
          <cell r="Q132">
            <v>160019</v>
          </cell>
          <cell r="R132">
            <v>779837</v>
          </cell>
          <cell r="S132">
            <v>3274048</v>
          </cell>
          <cell r="U132">
            <v>1149645</v>
          </cell>
          <cell r="V132">
            <v>909240</v>
          </cell>
          <cell r="W132">
            <v>712390</v>
          </cell>
          <cell r="X132">
            <v>609450</v>
          </cell>
          <cell r="Y132">
            <v>595813</v>
          </cell>
          <cell r="Z132">
            <v>562443</v>
          </cell>
          <cell r="AA132">
            <v>973049</v>
          </cell>
          <cell r="AB132">
            <v>1352525</v>
          </cell>
          <cell r="AC132">
            <v>1806911</v>
          </cell>
          <cell r="AD132">
            <v>2334192</v>
          </cell>
          <cell r="AE132">
            <v>2494211</v>
          </cell>
          <cell r="AF132">
            <v>3274048</v>
          </cell>
        </row>
        <row r="133">
          <cell r="G133">
            <v>752307</v>
          </cell>
          <cell r="H133">
            <v>-172574</v>
          </cell>
          <cell r="I133">
            <v>-155104</v>
          </cell>
          <cell r="J133">
            <v>-96091</v>
          </cell>
          <cell r="K133">
            <v>-13146</v>
          </cell>
          <cell r="L133">
            <v>-29725</v>
          </cell>
          <cell r="M133">
            <v>334581</v>
          </cell>
          <cell r="N133">
            <v>302040</v>
          </cell>
          <cell r="O133">
            <v>371758</v>
          </cell>
          <cell r="P133">
            <v>470428</v>
          </cell>
          <cell r="Q133">
            <v>142289</v>
          </cell>
          <cell r="R133">
            <v>564643</v>
          </cell>
          <cell r="S133">
            <v>2471406</v>
          </cell>
          <cell r="U133">
            <v>752307</v>
          </cell>
          <cell r="V133">
            <v>579733</v>
          </cell>
          <cell r="W133">
            <v>424629</v>
          </cell>
          <cell r="X133">
            <v>328538</v>
          </cell>
          <cell r="Y133">
            <v>315392</v>
          </cell>
          <cell r="Z133">
            <v>285667</v>
          </cell>
          <cell r="AA133">
            <v>620248</v>
          </cell>
          <cell r="AB133">
            <v>922288</v>
          </cell>
          <cell r="AC133">
            <v>1294046</v>
          </cell>
          <cell r="AD133">
            <v>1764474</v>
          </cell>
          <cell r="AE133">
            <v>1906763</v>
          </cell>
          <cell r="AF133">
            <v>2471406</v>
          </cell>
        </row>
        <row r="134">
          <cell r="G134">
            <v>162726</v>
          </cell>
          <cell r="H134">
            <v>-39414</v>
          </cell>
          <cell r="I134">
            <v>-37357</v>
          </cell>
          <cell r="J134">
            <v>-21513</v>
          </cell>
          <cell r="K134">
            <v>-2622</v>
          </cell>
          <cell r="L134">
            <v>-5521</v>
          </cell>
          <cell r="M134">
            <v>58089</v>
          </cell>
          <cell r="N134">
            <v>56691</v>
          </cell>
          <cell r="O134">
            <v>73782</v>
          </cell>
          <cell r="P134">
            <v>100215</v>
          </cell>
          <cell r="Q134">
            <v>35269</v>
          </cell>
          <cell r="R134">
            <v>132285</v>
          </cell>
          <cell r="S134">
            <v>512630</v>
          </cell>
          <cell r="U134">
            <v>162726</v>
          </cell>
          <cell r="V134">
            <v>123312</v>
          </cell>
          <cell r="W134">
            <v>85955</v>
          </cell>
          <cell r="X134">
            <v>64442</v>
          </cell>
          <cell r="Y134">
            <v>61820</v>
          </cell>
          <cell r="Z134">
            <v>56299</v>
          </cell>
          <cell r="AA134">
            <v>114388</v>
          </cell>
          <cell r="AB134">
            <v>171079</v>
          </cell>
          <cell r="AC134">
            <v>244861</v>
          </cell>
          <cell r="AD134">
            <v>345076</v>
          </cell>
          <cell r="AE134">
            <v>380345</v>
          </cell>
          <cell r="AF134">
            <v>512630</v>
          </cell>
        </row>
        <row r="135">
          <cell r="G135">
            <v>5425</v>
          </cell>
          <cell r="H135">
            <v>-1371</v>
          </cell>
          <cell r="I135">
            <v>-1196</v>
          </cell>
          <cell r="J135">
            <v>-646</v>
          </cell>
          <cell r="K135">
            <v>-85</v>
          </cell>
          <cell r="L135">
            <v>-157</v>
          </cell>
          <cell r="M135">
            <v>1643</v>
          </cell>
          <cell r="N135">
            <v>1575</v>
          </cell>
          <cell r="O135">
            <v>1994</v>
          </cell>
          <cell r="P135">
            <v>2906</v>
          </cell>
          <cell r="Q135">
            <v>1011</v>
          </cell>
          <cell r="R135">
            <v>3893</v>
          </cell>
          <cell r="S135">
            <v>14992</v>
          </cell>
          <cell r="U135">
            <v>5425</v>
          </cell>
          <cell r="V135">
            <v>4054</v>
          </cell>
          <cell r="W135">
            <v>2858</v>
          </cell>
          <cell r="X135">
            <v>2212</v>
          </cell>
          <cell r="Y135">
            <v>2127</v>
          </cell>
          <cell r="Z135">
            <v>1970</v>
          </cell>
          <cell r="AA135">
            <v>3613</v>
          </cell>
          <cell r="AB135">
            <v>5188</v>
          </cell>
          <cell r="AC135">
            <v>7182</v>
          </cell>
          <cell r="AD135">
            <v>10088</v>
          </cell>
          <cell r="AE135">
            <v>11099</v>
          </cell>
          <cell r="AF135">
            <v>14992</v>
          </cell>
        </row>
        <row r="136">
          <cell r="G136">
            <v>682049</v>
          </cell>
          <cell r="H136">
            <v>-168051</v>
          </cell>
          <cell r="I136">
            <v>-153364</v>
          </cell>
          <cell r="J136">
            <v>-89933</v>
          </cell>
          <cell r="K136">
            <v>-11840</v>
          </cell>
          <cell r="L136">
            <v>-25611</v>
          </cell>
          <cell r="M136">
            <v>284067</v>
          </cell>
          <cell r="N136">
            <v>260943</v>
          </cell>
          <cell r="O136">
            <v>324778</v>
          </cell>
          <cell r="P136">
            <v>403141</v>
          </cell>
          <cell r="Q136">
            <v>129566</v>
          </cell>
          <cell r="R136">
            <v>526442</v>
          </cell>
          <cell r="S136">
            <v>2162187</v>
          </cell>
          <cell r="U136">
            <v>682049</v>
          </cell>
          <cell r="V136">
            <v>513998</v>
          </cell>
          <cell r="W136">
            <v>360634</v>
          </cell>
          <cell r="X136">
            <v>270701</v>
          </cell>
          <cell r="Y136">
            <v>258861</v>
          </cell>
          <cell r="Z136">
            <v>233250</v>
          </cell>
          <cell r="AA136">
            <v>517317</v>
          </cell>
          <cell r="AB136">
            <v>778260</v>
          </cell>
          <cell r="AC136">
            <v>1103038</v>
          </cell>
          <cell r="AD136">
            <v>1506179</v>
          </cell>
          <cell r="AE136">
            <v>1635745</v>
          </cell>
          <cell r="AF136">
            <v>2162187</v>
          </cell>
        </row>
        <row r="138">
          <cell r="G138">
            <v>2752152</v>
          </cell>
          <cell r="H138">
            <v>-621815</v>
          </cell>
          <cell r="I138">
            <v>-543871</v>
          </cell>
          <cell r="J138">
            <v>-311123</v>
          </cell>
          <cell r="K138">
            <v>-41330</v>
          </cell>
          <cell r="L138">
            <v>-94384</v>
          </cell>
          <cell r="M138">
            <v>1088986</v>
          </cell>
          <cell r="N138">
            <v>1000725</v>
          </cell>
          <cell r="O138">
            <v>1226698</v>
          </cell>
          <cell r="P138">
            <v>1503971</v>
          </cell>
          <cell r="Q138">
            <v>468154</v>
          </cell>
          <cell r="R138">
            <v>2007100</v>
          </cell>
          <cell r="S138">
            <v>8435263</v>
          </cell>
          <cell r="U138">
            <v>2752152</v>
          </cell>
          <cell r="V138">
            <v>2130337</v>
          </cell>
          <cell r="W138">
            <v>1586466</v>
          </cell>
          <cell r="X138">
            <v>1275343</v>
          </cell>
          <cell r="Y138">
            <v>1234013</v>
          </cell>
          <cell r="Z138">
            <v>1139629</v>
          </cell>
          <cell r="AA138">
            <v>2228615</v>
          </cell>
          <cell r="AB138">
            <v>3229340</v>
          </cell>
          <cell r="AC138">
            <v>4456038</v>
          </cell>
          <cell r="AD138">
            <v>5960009</v>
          </cell>
          <cell r="AE138">
            <v>6428163</v>
          </cell>
          <cell r="AF138">
            <v>8435263</v>
          </cell>
        </row>
        <row r="150">
          <cell r="G150">
            <v>107805</v>
          </cell>
          <cell r="H150">
            <v>107158</v>
          </cell>
          <cell r="I150">
            <v>142661</v>
          </cell>
          <cell r="J150">
            <v>155708</v>
          </cell>
          <cell r="K150">
            <v>123027</v>
          </cell>
          <cell r="L150">
            <v>159550</v>
          </cell>
          <cell r="M150">
            <v>174623</v>
          </cell>
          <cell r="N150">
            <v>145952</v>
          </cell>
          <cell r="O150">
            <v>156749</v>
          </cell>
          <cell r="P150">
            <v>143057</v>
          </cell>
          <cell r="Q150">
            <v>114916</v>
          </cell>
          <cell r="R150">
            <v>182652</v>
          </cell>
          <cell r="S150">
            <v>1713858</v>
          </cell>
          <cell r="U150">
            <v>107805</v>
          </cell>
          <cell r="V150">
            <v>214963</v>
          </cell>
          <cell r="W150">
            <v>357624</v>
          </cell>
          <cell r="X150">
            <v>513332</v>
          </cell>
          <cell r="Y150">
            <v>636359</v>
          </cell>
          <cell r="Z150">
            <v>795909</v>
          </cell>
          <cell r="AA150">
            <v>970532</v>
          </cell>
          <cell r="AB150">
            <v>1116484</v>
          </cell>
          <cell r="AC150">
            <v>1273233</v>
          </cell>
          <cell r="AD150">
            <v>1416290</v>
          </cell>
          <cell r="AE150">
            <v>1531206</v>
          </cell>
          <cell r="AF150">
            <v>1713858</v>
          </cell>
        </row>
        <row r="151">
          <cell r="G151">
            <v>107805</v>
          </cell>
          <cell r="H151">
            <v>107158</v>
          </cell>
          <cell r="I151">
            <v>142661</v>
          </cell>
          <cell r="J151">
            <v>155708</v>
          </cell>
          <cell r="K151">
            <v>123027</v>
          </cell>
          <cell r="L151">
            <v>159550</v>
          </cell>
          <cell r="M151">
            <v>174623</v>
          </cell>
          <cell r="N151">
            <v>145952</v>
          </cell>
          <cell r="O151">
            <v>156749</v>
          </cell>
          <cell r="P151">
            <v>143057</v>
          </cell>
          <cell r="Q151">
            <v>114916</v>
          </cell>
          <cell r="R151">
            <v>182652</v>
          </cell>
          <cell r="S151">
            <v>1713858</v>
          </cell>
          <cell r="U151">
            <v>107805</v>
          </cell>
          <cell r="V151">
            <v>214963</v>
          </cell>
          <cell r="W151">
            <v>357624</v>
          </cell>
          <cell r="X151">
            <v>513332</v>
          </cell>
          <cell r="Y151">
            <v>636359</v>
          </cell>
          <cell r="Z151">
            <v>795909</v>
          </cell>
          <cell r="AA151">
            <v>970532</v>
          </cell>
          <cell r="AB151">
            <v>1116484</v>
          </cell>
          <cell r="AC151">
            <v>1273233</v>
          </cell>
          <cell r="AD151">
            <v>1416290</v>
          </cell>
          <cell r="AE151">
            <v>1531206</v>
          </cell>
          <cell r="AF151">
            <v>1713858</v>
          </cell>
        </row>
        <row r="154">
          <cell r="G154">
            <v>20384096.600000001</v>
          </cell>
          <cell r="H154">
            <v>15480778</v>
          </cell>
          <cell r="I154">
            <v>15477049</v>
          </cell>
          <cell r="J154">
            <v>16385510</v>
          </cell>
          <cell r="K154">
            <v>17555476</v>
          </cell>
          <cell r="L154">
            <v>20595823</v>
          </cell>
          <cell r="M154">
            <v>23512561.600000001</v>
          </cell>
          <cell r="N154">
            <v>23008635.399999999</v>
          </cell>
          <cell r="O154">
            <v>23004769</v>
          </cell>
          <cell r="P154">
            <v>20262873.399999999</v>
          </cell>
          <cell r="Q154">
            <v>17309407</v>
          </cell>
          <cell r="R154">
            <v>20364986</v>
          </cell>
          <cell r="S154">
            <v>233341965</v>
          </cell>
          <cell r="U154">
            <v>20384096.600000001</v>
          </cell>
          <cell r="V154">
            <v>35864874.600000001</v>
          </cell>
          <cell r="W154">
            <v>51341923.600000001</v>
          </cell>
          <cell r="X154">
            <v>67727433.599999994</v>
          </cell>
          <cell r="Y154">
            <v>85282909.599999994</v>
          </cell>
          <cell r="Z154">
            <v>105878732.59999999</v>
          </cell>
          <cell r="AA154">
            <v>129391294.2</v>
          </cell>
          <cell r="AB154">
            <v>152399929.59999999</v>
          </cell>
          <cell r="AC154">
            <v>175404698.59999999</v>
          </cell>
          <cell r="AD154">
            <v>195667572</v>
          </cell>
          <cell r="AE154">
            <v>212976979</v>
          </cell>
          <cell r="AF154">
            <v>233341965</v>
          </cell>
        </row>
        <row r="166">
          <cell r="S166" t="str">
            <v>Page 3</v>
          </cell>
        </row>
        <row r="170">
          <cell r="G170" t="str">
            <v>January</v>
          </cell>
          <cell r="H170" t="str">
            <v>February</v>
          </cell>
          <cell r="I170" t="str">
            <v>March</v>
          </cell>
          <cell r="J170" t="str">
            <v>April</v>
          </cell>
          <cell r="K170" t="str">
            <v>May</v>
          </cell>
          <cell r="L170" t="str">
            <v>June</v>
          </cell>
          <cell r="M170" t="str">
            <v>July</v>
          </cell>
          <cell r="N170" t="str">
            <v>August</v>
          </cell>
          <cell r="O170" t="str">
            <v>September</v>
          </cell>
          <cell r="P170" t="str">
            <v>October</v>
          </cell>
          <cell r="Q170" t="str">
            <v>November</v>
          </cell>
          <cell r="R170" t="str">
            <v>December</v>
          </cell>
          <cell r="S170" t="str">
            <v>Total</v>
          </cell>
          <cell r="U170" t="str">
            <v>January</v>
          </cell>
          <cell r="V170" t="str">
            <v>February</v>
          </cell>
          <cell r="W170" t="str">
            <v>March</v>
          </cell>
          <cell r="X170" t="str">
            <v>April</v>
          </cell>
          <cell r="Y170" t="str">
            <v>May</v>
          </cell>
          <cell r="Z170" t="str">
            <v>June</v>
          </cell>
          <cell r="AA170" t="str">
            <v>July</v>
          </cell>
          <cell r="AB170" t="str">
            <v>August</v>
          </cell>
          <cell r="AC170" t="str">
            <v>September</v>
          </cell>
          <cell r="AD170" t="str">
            <v>October</v>
          </cell>
          <cell r="AE170" t="str">
            <v>November</v>
          </cell>
          <cell r="AF170" t="str">
            <v>December</v>
          </cell>
        </row>
        <row r="173">
          <cell r="G173">
            <v>-1556416</v>
          </cell>
          <cell r="H173">
            <v>-1256497</v>
          </cell>
          <cell r="I173">
            <v>-986606</v>
          </cell>
          <cell r="J173">
            <v>218428</v>
          </cell>
          <cell r="K173">
            <v>901750</v>
          </cell>
          <cell r="L173">
            <v>199126</v>
          </cell>
          <cell r="M173">
            <v>825389</v>
          </cell>
          <cell r="N173">
            <v>886287</v>
          </cell>
          <cell r="O173">
            <v>-396164</v>
          </cell>
          <cell r="P173">
            <v>1115933</v>
          </cell>
          <cell r="Q173">
            <v>729800</v>
          </cell>
          <cell r="R173">
            <v>439126</v>
          </cell>
          <cell r="S173">
            <v>1120156</v>
          </cell>
          <cell r="U173">
            <v>-1556416</v>
          </cell>
          <cell r="V173">
            <v>-2812913</v>
          </cell>
          <cell r="W173">
            <v>-3799519</v>
          </cell>
          <cell r="X173">
            <v>-3581091</v>
          </cell>
          <cell r="Y173">
            <v>-2679341</v>
          </cell>
          <cell r="Z173">
            <v>-2480215</v>
          </cell>
          <cell r="AA173">
            <v>-1654826</v>
          </cell>
          <cell r="AB173">
            <v>-768539</v>
          </cell>
          <cell r="AC173">
            <v>-1164703</v>
          </cell>
          <cell r="AD173">
            <v>-48770</v>
          </cell>
          <cell r="AE173">
            <v>681030</v>
          </cell>
          <cell r="AF173">
            <v>1120156</v>
          </cell>
        </row>
        <row r="174">
          <cell r="G174">
            <v>-1362352</v>
          </cell>
          <cell r="H174">
            <v>-1254031</v>
          </cell>
          <cell r="I174">
            <v>-1066442</v>
          </cell>
          <cell r="J174">
            <v>259939</v>
          </cell>
          <cell r="K174">
            <v>1066488</v>
          </cell>
          <cell r="L174">
            <v>211607</v>
          </cell>
          <cell r="M174">
            <v>794884</v>
          </cell>
          <cell r="N174">
            <v>838860</v>
          </cell>
          <cell r="O174">
            <v>-394223</v>
          </cell>
          <cell r="P174">
            <v>1212909</v>
          </cell>
          <cell r="Q174">
            <v>830353</v>
          </cell>
          <cell r="R174">
            <v>405467</v>
          </cell>
          <cell r="S174">
            <v>1543459</v>
          </cell>
          <cell r="U174">
            <v>-1362352</v>
          </cell>
          <cell r="V174">
            <v>-2616383</v>
          </cell>
          <cell r="W174">
            <v>-3682825</v>
          </cell>
          <cell r="X174">
            <v>-3422886</v>
          </cell>
          <cell r="Y174">
            <v>-2356398</v>
          </cell>
          <cell r="Z174">
            <v>-2144791</v>
          </cell>
          <cell r="AA174">
            <v>-1349907</v>
          </cell>
          <cell r="AB174">
            <v>-511047</v>
          </cell>
          <cell r="AC174">
            <v>-905270</v>
          </cell>
          <cell r="AD174">
            <v>307639</v>
          </cell>
          <cell r="AE174">
            <v>1137992</v>
          </cell>
          <cell r="AF174">
            <v>1543459</v>
          </cell>
        </row>
        <row r="175">
          <cell r="G175">
            <v>-830050</v>
          </cell>
          <cell r="H175">
            <v>-813660</v>
          </cell>
          <cell r="I175">
            <v>-719991</v>
          </cell>
          <cell r="J175">
            <v>176329</v>
          </cell>
          <cell r="K175">
            <v>649641</v>
          </cell>
          <cell r="L175">
            <v>116329</v>
          </cell>
          <cell r="M175">
            <v>401903</v>
          </cell>
          <cell r="N175">
            <v>455443</v>
          </cell>
          <cell r="O175">
            <v>-213525</v>
          </cell>
          <cell r="P175">
            <v>702655</v>
          </cell>
          <cell r="Q175">
            <v>562583</v>
          </cell>
          <cell r="R175">
            <v>280022</v>
          </cell>
          <cell r="S175">
            <v>767679</v>
          </cell>
          <cell r="U175">
            <v>-830050</v>
          </cell>
          <cell r="V175">
            <v>-1643710</v>
          </cell>
          <cell r="W175">
            <v>-2363701</v>
          </cell>
          <cell r="X175">
            <v>-2187372</v>
          </cell>
          <cell r="Y175">
            <v>-1537731</v>
          </cell>
          <cell r="Z175">
            <v>-1421402</v>
          </cell>
          <cell r="AA175">
            <v>-1019499</v>
          </cell>
          <cell r="AB175">
            <v>-564056</v>
          </cell>
          <cell r="AC175">
            <v>-777581</v>
          </cell>
          <cell r="AD175">
            <v>-74926</v>
          </cell>
          <cell r="AE175">
            <v>487657</v>
          </cell>
          <cell r="AF175">
            <v>767679</v>
          </cell>
        </row>
        <row r="176">
          <cell r="G176">
            <v>-44234</v>
          </cell>
          <cell r="H176">
            <v>-38912</v>
          </cell>
          <cell r="I176">
            <v>-33727</v>
          </cell>
          <cell r="J176">
            <v>7009</v>
          </cell>
          <cell r="K176">
            <v>25945</v>
          </cell>
          <cell r="L176">
            <v>4069</v>
          </cell>
          <cell r="M176">
            <v>14879</v>
          </cell>
          <cell r="N176">
            <v>17323</v>
          </cell>
          <cell r="O176">
            <v>-8365</v>
          </cell>
          <cell r="P176">
            <v>32221</v>
          </cell>
          <cell r="Q176">
            <v>26463</v>
          </cell>
          <cell r="R176">
            <v>13382</v>
          </cell>
          <cell r="S176">
            <v>16053</v>
          </cell>
          <cell r="U176">
            <v>-44234</v>
          </cell>
          <cell r="V176">
            <v>-83146</v>
          </cell>
          <cell r="W176">
            <v>-116873</v>
          </cell>
          <cell r="X176">
            <v>-109864</v>
          </cell>
          <cell r="Y176">
            <v>-83919</v>
          </cell>
          <cell r="Z176">
            <v>-79850</v>
          </cell>
          <cell r="AA176">
            <v>-64971</v>
          </cell>
          <cell r="AB176">
            <v>-47648</v>
          </cell>
          <cell r="AC176">
            <v>-56013</v>
          </cell>
          <cell r="AD176">
            <v>-23792</v>
          </cell>
          <cell r="AE176">
            <v>2671</v>
          </cell>
          <cell r="AF176">
            <v>16053</v>
          </cell>
        </row>
        <row r="177">
          <cell r="G177">
            <v>-895891</v>
          </cell>
          <cell r="H177">
            <v>-881039</v>
          </cell>
          <cell r="I177">
            <v>-726470</v>
          </cell>
          <cell r="J177">
            <v>170697</v>
          </cell>
          <cell r="K177">
            <v>722852</v>
          </cell>
          <cell r="L177">
            <v>123945</v>
          </cell>
          <cell r="M177">
            <v>447507</v>
          </cell>
          <cell r="N177">
            <v>504195</v>
          </cell>
          <cell r="O177">
            <v>-235876</v>
          </cell>
          <cell r="P177">
            <v>742480</v>
          </cell>
          <cell r="Q177">
            <v>575917</v>
          </cell>
          <cell r="R177">
            <v>280672</v>
          </cell>
          <cell r="S177">
            <v>828989</v>
          </cell>
          <cell r="U177">
            <v>-895891</v>
          </cell>
          <cell r="V177">
            <v>-1776930</v>
          </cell>
          <cell r="W177">
            <v>-2503400</v>
          </cell>
          <cell r="X177">
            <v>-2332703</v>
          </cell>
          <cell r="Y177">
            <v>-1609851</v>
          </cell>
          <cell r="Z177">
            <v>-1485906</v>
          </cell>
          <cell r="AA177">
            <v>-1038399</v>
          </cell>
          <cell r="AB177">
            <v>-534204</v>
          </cell>
          <cell r="AC177">
            <v>-770080</v>
          </cell>
          <cell r="AD177">
            <v>-27600</v>
          </cell>
          <cell r="AE177">
            <v>548317</v>
          </cell>
          <cell r="AF177">
            <v>828989</v>
          </cell>
        </row>
        <row r="178">
          <cell r="U178">
            <v>0</v>
          </cell>
          <cell r="V178">
            <v>0</v>
          </cell>
          <cell r="W178">
            <v>0</v>
          </cell>
          <cell r="X178">
            <v>0</v>
          </cell>
          <cell r="Y178">
            <v>0</v>
          </cell>
          <cell r="Z178">
            <v>0</v>
          </cell>
          <cell r="AA178">
            <v>0</v>
          </cell>
          <cell r="AB178">
            <v>0</v>
          </cell>
          <cell r="AC178">
            <v>0</v>
          </cell>
          <cell r="AD178">
            <v>0</v>
          </cell>
          <cell r="AE178">
            <v>0</v>
          </cell>
          <cell r="AF178">
            <v>0</v>
          </cell>
        </row>
        <row r="179">
          <cell r="G179">
            <v>-4688943</v>
          </cell>
          <cell r="H179">
            <v>-4244139</v>
          </cell>
          <cell r="I179">
            <v>-3533236</v>
          </cell>
          <cell r="J179">
            <v>832402</v>
          </cell>
          <cell r="K179">
            <v>3366676</v>
          </cell>
          <cell r="L179">
            <v>655076</v>
          </cell>
          <cell r="M179">
            <v>2484562</v>
          </cell>
          <cell r="N179">
            <v>2702108</v>
          </cell>
          <cell r="O179">
            <v>-1248153</v>
          </cell>
          <cell r="P179">
            <v>3806198</v>
          </cell>
          <cell r="Q179">
            <v>2725116</v>
          </cell>
          <cell r="R179">
            <v>1418669</v>
          </cell>
          <cell r="S179">
            <v>4276336</v>
          </cell>
          <cell r="U179">
            <v>-4688943</v>
          </cell>
          <cell r="V179">
            <v>-8933082</v>
          </cell>
          <cell r="W179">
            <v>-12466318</v>
          </cell>
          <cell r="X179">
            <v>-11633916</v>
          </cell>
          <cell r="Y179">
            <v>-8267240</v>
          </cell>
          <cell r="Z179">
            <v>-7612164</v>
          </cell>
          <cell r="AA179">
            <v>-5127602</v>
          </cell>
          <cell r="AB179">
            <v>-2425494</v>
          </cell>
          <cell r="AC179">
            <v>-3673647</v>
          </cell>
          <cell r="AD179">
            <v>132551</v>
          </cell>
          <cell r="AE179">
            <v>2857667</v>
          </cell>
          <cell r="AF179">
            <v>4276336</v>
          </cell>
        </row>
        <row r="182">
          <cell r="G182">
            <v>-1403958</v>
          </cell>
          <cell r="H182">
            <v>123527</v>
          </cell>
          <cell r="I182">
            <v>183011</v>
          </cell>
          <cell r="J182">
            <v>78483</v>
          </cell>
          <cell r="K182">
            <v>281248</v>
          </cell>
          <cell r="L182">
            <v>366619</v>
          </cell>
          <cell r="M182">
            <v>85882</v>
          </cell>
          <cell r="N182">
            <v>317895</v>
          </cell>
          <cell r="O182">
            <v>-224951</v>
          </cell>
          <cell r="P182">
            <v>184546</v>
          </cell>
          <cell r="Q182">
            <v>434664</v>
          </cell>
          <cell r="R182">
            <v>-285034</v>
          </cell>
          <cell r="S182">
            <v>141932</v>
          </cell>
          <cell r="U182">
            <v>-1403958</v>
          </cell>
          <cell r="V182">
            <v>-1280431</v>
          </cell>
          <cell r="W182">
            <v>-1097420</v>
          </cell>
          <cell r="X182">
            <v>-1018937</v>
          </cell>
          <cell r="Y182">
            <v>-737689</v>
          </cell>
          <cell r="Z182">
            <v>-371070</v>
          </cell>
          <cell r="AA182">
            <v>-285188</v>
          </cell>
          <cell r="AB182">
            <v>32707</v>
          </cell>
          <cell r="AC182">
            <v>-192244</v>
          </cell>
          <cell r="AD182">
            <v>-7698</v>
          </cell>
          <cell r="AE182">
            <v>426966</v>
          </cell>
          <cell r="AF182">
            <v>141932</v>
          </cell>
        </row>
        <row r="183">
          <cell r="G183">
            <v>-918726</v>
          </cell>
          <cell r="H183">
            <v>88674</v>
          </cell>
          <cell r="I183">
            <v>144200</v>
          </cell>
          <cell r="J183">
            <v>73262</v>
          </cell>
          <cell r="K183">
            <v>271114</v>
          </cell>
          <cell r="L183">
            <v>326577</v>
          </cell>
          <cell r="M183">
            <v>69981</v>
          </cell>
          <cell r="N183">
            <v>253026</v>
          </cell>
          <cell r="O183">
            <v>-184045</v>
          </cell>
          <cell r="P183">
            <v>164648</v>
          </cell>
          <cell r="Q183">
            <v>386504</v>
          </cell>
          <cell r="R183">
            <v>-206380</v>
          </cell>
          <cell r="S183">
            <v>468835</v>
          </cell>
          <cell r="U183">
            <v>-918726</v>
          </cell>
          <cell r="V183">
            <v>-830052</v>
          </cell>
          <cell r="W183">
            <v>-685852</v>
          </cell>
          <cell r="X183">
            <v>-612590</v>
          </cell>
          <cell r="Y183">
            <v>-341476</v>
          </cell>
          <cell r="Z183">
            <v>-14899</v>
          </cell>
          <cell r="AA183">
            <v>55082</v>
          </cell>
          <cell r="AB183">
            <v>308108</v>
          </cell>
          <cell r="AC183">
            <v>124063</v>
          </cell>
          <cell r="AD183">
            <v>288711</v>
          </cell>
          <cell r="AE183">
            <v>675215</v>
          </cell>
          <cell r="AF183">
            <v>468835</v>
          </cell>
        </row>
        <row r="184">
          <cell r="G184">
            <v>-198723</v>
          </cell>
          <cell r="H184">
            <v>20251</v>
          </cell>
          <cell r="I184">
            <v>34730</v>
          </cell>
          <cell r="J184">
            <v>16400</v>
          </cell>
          <cell r="K184">
            <v>54067</v>
          </cell>
          <cell r="L184">
            <v>60635</v>
          </cell>
          <cell r="M184">
            <v>12153</v>
          </cell>
          <cell r="N184">
            <v>47490</v>
          </cell>
          <cell r="O184">
            <v>-36529</v>
          </cell>
          <cell r="P184">
            <v>35074</v>
          </cell>
          <cell r="Q184">
            <v>95809</v>
          </cell>
          <cell r="R184">
            <v>-48350</v>
          </cell>
          <cell r="S184">
            <v>93007</v>
          </cell>
          <cell r="U184">
            <v>-198723</v>
          </cell>
          <cell r="V184">
            <v>-178472</v>
          </cell>
          <cell r="W184">
            <v>-143742</v>
          </cell>
          <cell r="X184">
            <v>-127342</v>
          </cell>
          <cell r="Y184">
            <v>-73275</v>
          </cell>
          <cell r="Z184">
            <v>-12640</v>
          </cell>
          <cell r="AA184">
            <v>-487</v>
          </cell>
          <cell r="AB184">
            <v>47003</v>
          </cell>
          <cell r="AC184">
            <v>10474</v>
          </cell>
          <cell r="AD184">
            <v>45548</v>
          </cell>
          <cell r="AE184">
            <v>141357</v>
          </cell>
          <cell r="AF184">
            <v>93007</v>
          </cell>
        </row>
        <row r="185">
          <cell r="G185">
            <v>-6625</v>
          </cell>
          <cell r="H185">
            <v>704</v>
          </cell>
          <cell r="I185">
            <v>1111</v>
          </cell>
          <cell r="J185">
            <v>495</v>
          </cell>
          <cell r="K185">
            <v>1746</v>
          </cell>
          <cell r="L185">
            <v>1720</v>
          </cell>
          <cell r="M185">
            <v>344</v>
          </cell>
          <cell r="N185">
            <v>1319</v>
          </cell>
          <cell r="O185">
            <v>-987</v>
          </cell>
          <cell r="P185">
            <v>1017</v>
          </cell>
          <cell r="Q185">
            <v>2746</v>
          </cell>
          <cell r="R185">
            <v>-1423</v>
          </cell>
          <cell r="S185">
            <v>2167</v>
          </cell>
          <cell r="U185">
            <v>-6625</v>
          </cell>
          <cell r="V185">
            <v>-5921</v>
          </cell>
          <cell r="W185">
            <v>-4810</v>
          </cell>
          <cell r="X185">
            <v>-4315</v>
          </cell>
          <cell r="Y185">
            <v>-2569</v>
          </cell>
          <cell r="Z185">
            <v>-849</v>
          </cell>
          <cell r="AA185">
            <v>-505</v>
          </cell>
          <cell r="AB185">
            <v>814</v>
          </cell>
          <cell r="AC185">
            <v>-173</v>
          </cell>
          <cell r="AD185">
            <v>844</v>
          </cell>
          <cell r="AE185">
            <v>3590</v>
          </cell>
          <cell r="AF185">
            <v>2167</v>
          </cell>
        </row>
        <row r="186">
          <cell r="G186">
            <v>-832912</v>
          </cell>
          <cell r="H186">
            <v>86342</v>
          </cell>
          <cell r="I186">
            <v>142587</v>
          </cell>
          <cell r="J186">
            <v>68554</v>
          </cell>
          <cell r="K186">
            <v>244287</v>
          </cell>
          <cell r="L186">
            <v>281211</v>
          </cell>
          <cell r="M186">
            <v>59434</v>
          </cell>
          <cell r="N186">
            <v>218582</v>
          </cell>
          <cell r="O186">
            <v>-160804</v>
          </cell>
          <cell r="P186">
            <v>141085</v>
          </cell>
          <cell r="Q186">
            <v>351974</v>
          </cell>
          <cell r="R186">
            <v>-192411</v>
          </cell>
          <cell r="S186">
            <v>407929</v>
          </cell>
          <cell r="U186">
            <v>-832912</v>
          </cell>
          <cell r="V186">
            <v>-746570</v>
          </cell>
          <cell r="W186">
            <v>-603983</v>
          </cell>
          <cell r="X186">
            <v>-535429</v>
          </cell>
          <cell r="Y186">
            <v>-291142</v>
          </cell>
          <cell r="Z186">
            <v>-9931</v>
          </cell>
          <cell r="AA186">
            <v>49503</v>
          </cell>
          <cell r="AB186">
            <v>268085</v>
          </cell>
          <cell r="AC186">
            <v>107281</v>
          </cell>
          <cell r="AD186">
            <v>248366</v>
          </cell>
          <cell r="AE186">
            <v>600340</v>
          </cell>
          <cell r="AF186">
            <v>407929</v>
          </cell>
        </row>
        <row r="187">
          <cell r="U187">
            <v>0</v>
          </cell>
          <cell r="V187">
            <v>0</v>
          </cell>
          <cell r="W187">
            <v>0</v>
          </cell>
          <cell r="X187">
            <v>0</v>
          </cell>
          <cell r="Y187">
            <v>0</v>
          </cell>
          <cell r="Z187">
            <v>0</v>
          </cell>
          <cell r="AA187">
            <v>0</v>
          </cell>
          <cell r="AB187">
            <v>0</v>
          </cell>
          <cell r="AC187">
            <v>0</v>
          </cell>
          <cell r="AD187">
            <v>0</v>
          </cell>
          <cell r="AE187">
            <v>0</v>
          </cell>
          <cell r="AF187">
            <v>0</v>
          </cell>
        </row>
        <row r="188">
          <cell r="G188">
            <v>-3360944</v>
          </cell>
          <cell r="H188">
            <v>319498</v>
          </cell>
          <cell r="I188">
            <v>505639</v>
          </cell>
          <cell r="J188">
            <v>237194</v>
          </cell>
          <cell r="K188">
            <v>852462</v>
          </cell>
          <cell r="L188">
            <v>1036762</v>
          </cell>
          <cell r="M188">
            <v>227794</v>
          </cell>
          <cell r="N188">
            <v>838312</v>
          </cell>
          <cell r="O188">
            <v>-607316</v>
          </cell>
          <cell r="P188">
            <v>526370</v>
          </cell>
          <cell r="Q188">
            <v>1271697</v>
          </cell>
          <cell r="R188">
            <v>-733598</v>
          </cell>
          <cell r="S188">
            <v>1113870</v>
          </cell>
          <cell r="U188">
            <v>-3360944</v>
          </cell>
          <cell r="V188">
            <v>-3041446</v>
          </cell>
          <cell r="W188">
            <v>-2535807</v>
          </cell>
          <cell r="X188">
            <v>-2298613</v>
          </cell>
          <cell r="Y188">
            <v>-1446151</v>
          </cell>
          <cell r="Z188">
            <v>-409389</v>
          </cell>
          <cell r="AA188">
            <v>-181595</v>
          </cell>
          <cell r="AB188">
            <v>656717</v>
          </cell>
          <cell r="AC188">
            <v>49401</v>
          </cell>
          <cell r="AD188">
            <v>575771</v>
          </cell>
          <cell r="AE188">
            <v>1847468</v>
          </cell>
          <cell r="AF188">
            <v>1113870</v>
          </cell>
        </row>
        <row r="191">
          <cell r="G191">
            <v>-1678</v>
          </cell>
          <cell r="H191">
            <v>-10401</v>
          </cell>
          <cell r="I191">
            <v>-40876</v>
          </cell>
          <cell r="J191">
            <v>-11502</v>
          </cell>
          <cell r="K191">
            <v>49963</v>
          </cell>
          <cell r="L191">
            <v>16040</v>
          </cell>
          <cell r="M191">
            <v>30780</v>
          </cell>
          <cell r="N191">
            <v>58048</v>
          </cell>
          <cell r="O191">
            <v>12025</v>
          </cell>
          <cell r="P191">
            <v>44672</v>
          </cell>
          <cell r="Q191">
            <v>48090</v>
          </cell>
          <cell r="R191">
            <v>-18370</v>
          </cell>
          <cell r="S191">
            <v>176791</v>
          </cell>
          <cell r="U191">
            <v>-1678</v>
          </cell>
          <cell r="V191">
            <v>-12079</v>
          </cell>
          <cell r="W191">
            <v>-52955</v>
          </cell>
          <cell r="X191">
            <v>-64457</v>
          </cell>
          <cell r="Y191">
            <v>-14494</v>
          </cell>
          <cell r="Z191">
            <v>1546</v>
          </cell>
          <cell r="AA191">
            <v>32326</v>
          </cell>
          <cell r="AB191">
            <v>90374</v>
          </cell>
          <cell r="AC191">
            <v>102399</v>
          </cell>
          <cell r="AD191">
            <v>147071</v>
          </cell>
          <cell r="AE191">
            <v>195161</v>
          </cell>
          <cell r="AF191">
            <v>176791</v>
          </cell>
        </row>
        <row r="192">
          <cell r="G192">
            <v>-1678</v>
          </cell>
          <cell r="H192">
            <v>-10401</v>
          </cell>
          <cell r="I192">
            <v>-40876</v>
          </cell>
          <cell r="J192">
            <v>-11502</v>
          </cell>
          <cell r="K192">
            <v>49963</v>
          </cell>
          <cell r="L192">
            <v>16040</v>
          </cell>
          <cell r="M192">
            <v>30780</v>
          </cell>
          <cell r="N192">
            <v>58048</v>
          </cell>
          <cell r="O192">
            <v>12025</v>
          </cell>
          <cell r="P192">
            <v>44672</v>
          </cell>
          <cell r="Q192">
            <v>48090</v>
          </cell>
          <cell r="R192">
            <v>-18370</v>
          </cell>
          <cell r="S192">
            <v>176791</v>
          </cell>
          <cell r="U192">
            <v>-1678</v>
          </cell>
          <cell r="V192">
            <v>-12079</v>
          </cell>
          <cell r="W192">
            <v>-52955</v>
          </cell>
          <cell r="X192">
            <v>-64457</v>
          </cell>
          <cell r="Y192">
            <v>-14494</v>
          </cell>
          <cell r="Z192">
            <v>1546</v>
          </cell>
          <cell r="AA192">
            <v>32326</v>
          </cell>
          <cell r="AB192">
            <v>90374</v>
          </cell>
          <cell r="AC192">
            <v>102399</v>
          </cell>
          <cell r="AD192">
            <v>147071</v>
          </cell>
          <cell r="AE192">
            <v>195161</v>
          </cell>
          <cell r="AF192">
            <v>176791</v>
          </cell>
        </row>
        <row r="194">
          <cell r="G194">
            <v>-8051565</v>
          </cell>
          <cell r="H194">
            <v>-3935042</v>
          </cell>
          <cell r="I194">
            <v>-3068473</v>
          </cell>
          <cell r="J194">
            <v>1058094</v>
          </cell>
          <cell r="K194">
            <v>4269101</v>
          </cell>
          <cell r="L194">
            <v>1707878</v>
          </cell>
          <cell r="M194">
            <v>2743136</v>
          </cell>
          <cell r="N194">
            <v>3598468</v>
          </cell>
          <cell r="O194">
            <v>-1843444</v>
          </cell>
          <cell r="P194">
            <v>4377240</v>
          </cell>
          <cell r="Q194">
            <v>4044903</v>
          </cell>
          <cell r="R194">
            <v>666701</v>
          </cell>
          <cell r="S194">
            <v>5566997</v>
          </cell>
          <cell r="U194">
            <v>-8051565</v>
          </cell>
          <cell r="V194">
            <v>-11986607</v>
          </cell>
          <cell r="W194">
            <v>-15055080</v>
          </cell>
          <cell r="X194">
            <v>-13996986</v>
          </cell>
          <cell r="Y194">
            <v>-9727885</v>
          </cell>
          <cell r="Z194">
            <v>-8020007</v>
          </cell>
          <cell r="AA194">
            <v>-5276871</v>
          </cell>
          <cell r="AB194">
            <v>-1678403</v>
          </cell>
          <cell r="AC194">
            <v>-3521847</v>
          </cell>
          <cell r="AD194">
            <v>855393</v>
          </cell>
          <cell r="AE194">
            <v>4900296</v>
          </cell>
          <cell r="AF194">
            <v>5566997</v>
          </cell>
        </row>
        <row r="196">
          <cell r="G196">
            <v>12332531.600000001</v>
          </cell>
          <cell r="H196">
            <v>11545736</v>
          </cell>
          <cell r="I196">
            <v>12408576</v>
          </cell>
          <cell r="J196">
            <v>17443604</v>
          </cell>
          <cell r="K196">
            <v>21824577</v>
          </cell>
          <cell r="L196">
            <v>22303701</v>
          </cell>
          <cell r="M196">
            <v>26255697.600000001</v>
          </cell>
          <cell r="N196">
            <v>26607103.399999999</v>
          </cell>
          <cell r="O196">
            <v>21161325</v>
          </cell>
          <cell r="P196">
            <v>24640113.399999999</v>
          </cell>
          <cell r="Q196">
            <v>21354310</v>
          </cell>
          <cell r="R196">
            <v>21031687</v>
          </cell>
          <cell r="S196">
            <v>238908962</v>
          </cell>
          <cell r="U196">
            <v>12332531.600000001</v>
          </cell>
          <cell r="V196">
            <v>23878267.600000001</v>
          </cell>
          <cell r="W196">
            <v>36286843.600000001</v>
          </cell>
          <cell r="X196">
            <v>53730447.599999994</v>
          </cell>
          <cell r="Y196">
            <v>75555024.599999994</v>
          </cell>
          <cell r="Z196">
            <v>97858725.599999994</v>
          </cell>
          <cell r="AA196">
            <v>124114423.2</v>
          </cell>
          <cell r="AB196">
            <v>150721526.59999999</v>
          </cell>
          <cell r="AC196">
            <v>171882851.59999999</v>
          </cell>
          <cell r="AD196">
            <v>196522965</v>
          </cell>
          <cell r="AE196">
            <v>217877275</v>
          </cell>
          <cell r="AF196">
            <v>238908962</v>
          </cell>
        </row>
        <row r="206">
          <cell r="S206" t="str">
            <v>Page 4</v>
          </cell>
        </row>
        <row r="211">
          <cell r="G211" t="str">
            <v>January</v>
          </cell>
          <cell r="H211" t="str">
            <v>February</v>
          </cell>
          <cell r="I211" t="str">
            <v>March</v>
          </cell>
          <cell r="J211" t="str">
            <v>April</v>
          </cell>
          <cell r="K211" t="str">
            <v>May</v>
          </cell>
          <cell r="L211" t="str">
            <v>June</v>
          </cell>
          <cell r="M211" t="str">
            <v>July</v>
          </cell>
          <cell r="N211" t="str">
            <v>August</v>
          </cell>
          <cell r="O211" t="str">
            <v>September</v>
          </cell>
          <cell r="P211" t="str">
            <v>October</v>
          </cell>
          <cell r="Q211" t="str">
            <v>November</v>
          </cell>
          <cell r="R211" t="str">
            <v>December</v>
          </cell>
          <cell r="S211" t="str">
            <v>Total</v>
          </cell>
          <cell r="U211" t="str">
            <v>January</v>
          </cell>
          <cell r="V211" t="str">
            <v>February</v>
          </cell>
          <cell r="W211" t="str">
            <v>March</v>
          </cell>
          <cell r="X211" t="str">
            <v>April</v>
          </cell>
          <cell r="Y211" t="str">
            <v>May</v>
          </cell>
          <cell r="Z211" t="str">
            <v>June</v>
          </cell>
          <cell r="AA211" t="str">
            <v>July</v>
          </cell>
          <cell r="AB211" t="str">
            <v>August</v>
          </cell>
          <cell r="AC211" t="str">
            <v>September</v>
          </cell>
          <cell r="AD211" t="str">
            <v>October</v>
          </cell>
          <cell r="AE211" t="str">
            <v>November</v>
          </cell>
          <cell r="AF211" t="str">
            <v>December</v>
          </cell>
        </row>
        <row r="213">
          <cell r="G213">
            <v>68746</v>
          </cell>
          <cell r="H213">
            <v>78289</v>
          </cell>
          <cell r="I213">
            <v>68921</v>
          </cell>
          <cell r="J213">
            <v>79245</v>
          </cell>
          <cell r="K213">
            <v>76147</v>
          </cell>
          <cell r="L213">
            <v>80410</v>
          </cell>
          <cell r="M213">
            <v>87225</v>
          </cell>
          <cell r="N213">
            <v>113897</v>
          </cell>
          <cell r="O213">
            <v>112961</v>
          </cell>
          <cell r="P213">
            <v>70259</v>
          </cell>
          <cell r="Q213">
            <v>80984</v>
          </cell>
          <cell r="R213">
            <v>105043</v>
          </cell>
          <cell r="S213">
            <v>1022127</v>
          </cell>
          <cell r="U213">
            <v>68746</v>
          </cell>
          <cell r="V213">
            <v>147035</v>
          </cell>
          <cell r="W213">
            <v>215956</v>
          </cell>
          <cell r="X213">
            <v>295201</v>
          </cell>
          <cell r="Y213">
            <v>371348</v>
          </cell>
          <cell r="Z213">
            <v>451758</v>
          </cell>
          <cell r="AA213">
            <v>538983</v>
          </cell>
          <cell r="AB213">
            <v>652880</v>
          </cell>
          <cell r="AC213">
            <v>765841</v>
          </cell>
          <cell r="AD213">
            <v>836100</v>
          </cell>
          <cell r="AE213">
            <v>917084</v>
          </cell>
          <cell r="AF213">
            <v>1022127</v>
          </cell>
        </row>
        <row r="214">
          <cell r="G214">
            <v>154996</v>
          </cell>
          <cell r="H214">
            <v>147614</v>
          </cell>
          <cell r="I214">
            <v>124960</v>
          </cell>
          <cell r="J214">
            <v>130232</v>
          </cell>
          <cell r="K214">
            <v>129094</v>
          </cell>
          <cell r="L214">
            <v>100592</v>
          </cell>
          <cell r="M214">
            <v>143700</v>
          </cell>
          <cell r="N214">
            <v>144335</v>
          </cell>
          <cell r="O214">
            <v>147417</v>
          </cell>
          <cell r="P214">
            <v>106300</v>
          </cell>
          <cell r="Q214">
            <v>95823</v>
          </cell>
          <cell r="R214">
            <v>83253</v>
          </cell>
          <cell r="S214">
            <v>1508316</v>
          </cell>
          <cell r="U214">
            <v>154996</v>
          </cell>
          <cell r="V214">
            <v>302610</v>
          </cell>
          <cell r="W214">
            <v>427570</v>
          </cell>
          <cell r="X214">
            <v>557802</v>
          </cell>
          <cell r="Y214">
            <v>686896</v>
          </cell>
          <cell r="Z214">
            <v>787488</v>
          </cell>
          <cell r="AA214">
            <v>931188</v>
          </cell>
          <cell r="AB214">
            <v>1075523</v>
          </cell>
          <cell r="AC214">
            <v>1222940</v>
          </cell>
          <cell r="AD214">
            <v>1329240</v>
          </cell>
          <cell r="AE214">
            <v>1425063</v>
          </cell>
          <cell r="AF214">
            <v>1508316</v>
          </cell>
        </row>
        <row r="215">
          <cell r="G215">
            <v>98411</v>
          </cell>
          <cell r="H215">
            <v>98411</v>
          </cell>
          <cell r="I215">
            <v>98411</v>
          </cell>
          <cell r="J215">
            <v>98411</v>
          </cell>
          <cell r="K215">
            <v>98411</v>
          </cell>
          <cell r="L215">
            <v>98411</v>
          </cell>
          <cell r="M215">
            <v>98411</v>
          </cell>
          <cell r="N215">
            <v>98411</v>
          </cell>
          <cell r="O215">
            <v>98411</v>
          </cell>
          <cell r="P215">
            <v>98411</v>
          </cell>
          <cell r="Q215">
            <v>98411</v>
          </cell>
          <cell r="R215">
            <v>98412</v>
          </cell>
          <cell r="S215">
            <v>1180933</v>
          </cell>
          <cell r="U215">
            <v>98411</v>
          </cell>
          <cell r="V215">
            <v>196822</v>
          </cell>
          <cell r="W215">
            <v>295233</v>
          </cell>
          <cell r="X215">
            <v>393644</v>
          </cell>
          <cell r="Y215">
            <v>492055</v>
          </cell>
          <cell r="Z215">
            <v>590466</v>
          </cell>
          <cell r="AA215">
            <v>688877</v>
          </cell>
          <cell r="AB215">
            <v>787288</v>
          </cell>
          <cell r="AC215">
            <v>885699</v>
          </cell>
          <cell r="AD215">
            <v>984110</v>
          </cell>
          <cell r="AE215">
            <v>1082521</v>
          </cell>
          <cell r="AF215">
            <v>1180933</v>
          </cell>
        </row>
        <row r="216">
          <cell r="G216">
            <v>26088</v>
          </cell>
          <cell r="H216">
            <v>181297</v>
          </cell>
          <cell r="I216">
            <v>7598</v>
          </cell>
          <cell r="J216">
            <v>25235</v>
          </cell>
          <cell r="K216">
            <v>4093</v>
          </cell>
          <cell r="L216">
            <v>91539</v>
          </cell>
          <cell r="M216">
            <v>213585</v>
          </cell>
          <cell r="N216">
            <v>11971</v>
          </cell>
          <cell r="O216">
            <v>3164</v>
          </cell>
          <cell r="P216">
            <v>31921</v>
          </cell>
          <cell r="Q216">
            <v>3153</v>
          </cell>
          <cell r="R216">
            <v>3156</v>
          </cell>
          <cell r="S216">
            <v>602800</v>
          </cell>
          <cell r="U216">
            <v>26088</v>
          </cell>
          <cell r="V216">
            <v>207385</v>
          </cell>
          <cell r="W216">
            <v>214983</v>
          </cell>
          <cell r="X216">
            <v>240218</v>
          </cell>
          <cell r="Y216">
            <v>244311</v>
          </cell>
          <cell r="Z216">
            <v>335850</v>
          </cell>
          <cell r="AA216">
            <v>549435</v>
          </cell>
          <cell r="AB216">
            <v>561406</v>
          </cell>
          <cell r="AC216">
            <v>564570</v>
          </cell>
          <cell r="AD216">
            <v>596491</v>
          </cell>
          <cell r="AE216">
            <v>599644</v>
          </cell>
          <cell r="AF216">
            <v>602800</v>
          </cell>
        </row>
        <row r="217">
          <cell r="G217">
            <v>348241</v>
          </cell>
          <cell r="H217">
            <v>505611</v>
          </cell>
          <cell r="I217">
            <v>299890</v>
          </cell>
          <cell r="J217">
            <v>333123</v>
          </cell>
          <cell r="K217">
            <v>307745</v>
          </cell>
          <cell r="L217">
            <v>370952</v>
          </cell>
          <cell r="M217">
            <v>542921</v>
          </cell>
          <cell r="N217">
            <v>368614</v>
          </cell>
          <cell r="O217">
            <v>361953</v>
          </cell>
          <cell r="P217">
            <v>306891</v>
          </cell>
          <cell r="Q217">
            <v>278371</v>
          </cell>
          <cell r="R217">
            <v>289864</v>
          </cell>
          <cell r="S217">
            <v>4314176</v>
          </cell>
          <cell r="U217">
            <v>348241</v>
          </cell>
          <cell r="V217">
            <v>853852</v>
          </cell>
          <cell r="W217">
            <v>1153742</v>
          </cell>
          <cell r="X217">
            <v>1486865</v>
          </cell>
          <cell r="Y217">
            <v>1794610</v>
          </cell>
          <cell r="Z217">
            <v>2165562</v>
          </cell>
          <cell r="AA217">
            <v>2708483</v>
          </cell>
          <cell r="AB217">
            <v>3077097</v>
          </cell>
          <cell r="AC217">
            <v>3439050</v>
          </cell>
          <cell r="AD217">
            <v>3745941</v>
          </cell>
          <cell r="AE217">
            <v>4024312</v>
          </cell>
          <cell r="AF217">
            <v>4314176</v>
          </cell>
        </row>
        <row r="220">
          <cell r="G220">
            <v>58081</v>
          </cell>
          <cell r="H220">
            <v>51352</v>
          </cell>
          <cell r="I220">
            <v>62492</v>
          </cell>
          <cell r="J220">
            <v>86763</v>
          </cell>
          <cell r="K220">
            <v>81548</v>
          </cell>
          <cell r="L220">
            <v>76032</v>
          </cell>
          <cell r="M220">
            <v>77924</v>
          </cell>
          <cell r="N220">
            <v>96493</v>
          </cell>
          <cell r="O220">
            <v>83828</v>
          </cell>
          <cell r="P220">
            <v>68945</v>
          </cell>
          <cell r="Q220">
            <v>59870</v>
          </cell>
          <cell r="R220">
            <v>67199</v>
          </cell>
          <cell r="S220">
            <v>870527</v>
          </cell>
          <cell r="U220">
            <v>58081</v>
          </cell>
          <cell r="V220">
            <v>109433</v>
          </cell>
          <cell r="W220">
            <v>171925</v>
          </cell>
          <cell r="X220">
            <v>258688</v>
          </cell>
          <cell r="Y220">
            <v>340236</v>
          </cell>
          <cell r="Z220">
            <v>416268</v>
          </cell>
          <cell r="AA220">
            <v>494192</v>
          </cell>
          <cell r="AB220">
            <v>590685</v>
          </cell>
          <cell r="AC220">
            <v>674513</v>
          </cell>
          <cell r="AD220">
            <v>743458</v>
          </cell>
          <cell r="AE220">
            <v>803328</v>
          </cell>
          <cell r="AF220">
            <v>870527</v>
          </cell>
        </row>
        <row r="221">
          <cell r="G221">
            <v>53911</v>
          </cell>
          <cell r="H221">
            <v>3035</v>
          </cell>
          <cell r="I221">
            <v>212784</v>
          </cell>
          <cell r="J221">
            <v>3035</v>
          </cell>
          <cell r="K221">
            <v>3035</v>
          </cell>
          <cell r="L221">
            <v>3035</v>
          </cell>
          <cell r="M221">
            <v>94734</v>
          </cell>
          <cell r="N221">
            <v>6555</v>
          </cell>
          <cell r="O221">
            <v>3154</v>
          </cell>
          <cell r="P221">
            <v>3153</v>
          </cell>
          <cell r="Q221">
            <v>3153</v>
          </cell>
          <cell r="R221">
            <v>3154</v>
          </cell>
          <cell r="S221">
            <v>392738</v>
          </cell>
          <cell r="U221">
            <v>53911</v>
          </cell>
          <cell r="V221">
            <v>56946</v>
          </cell>
          <cell r="W221">
            <v>269730</v>
          </cell>
          <cell r="X221">
            <v>272765</v>
          </cell>
          <cell r="Y221">
            <v>275800</v>
          </cell>
          <cell r="Z221">
            <v>278835</v>
          </cell>
          <cell r="AA221">
            <v>373569</v>
          </cell>
          <cell r="AB221">
            <v>380124</v>
          </cell>
          <cell r="AC221">
            <v>383278</v>
          </cell>
          <cell r="AD221">
            <v>386431</v>
          </cell>
          <cell r="AE221">
            <v>389584</v>
          </cell>
          <cell r="AF221">
            <v>392738</v>
          </cell>
        </row>
        <row r="222">
          <cell r="G222">
            <v>0</v>
          </cell>
          <cell r="H222">
            <v>0</v>
          </cell>
          <cell r="I222">
            <v>0</v>
          </cell>
          <cell r="J222">
            <v>0</v>
          </cell>
          <cell r="K222">
            <v>0</v>
          </cell>
          <cell r="L222">
            <v>0</v>
          </cell>
          <cell r="M222">
            <v>0</v>
          </cell>
          <cell r="N222">
            <v>0</v>
          </cell>
          <cell r="O222">
            <v>0</v>
          </cell>
          <cell r="P222">
            <v>0</v>
          </cell>
          <cell r="Q222">
            <v>0</v>
          </cell>
          <cell r="R222">
            <v>0</v>
          </cell>
          <cell r="S222">
            <v>0</v>
          </cell>
          <cell r="U222">
            <v>0</v>
          </cell>
          <cell r="V222">
            <v>0</v>
          </cell>
          <cell r="W222">
            <v>0</v>
          </cell>
          <cell r="X222">
            <v>0</v>
          </cell>
          <cell r="Y222">
            <v>0</v>
          </cell>
          <cell r="Z222">
            <v>0</v>
          </cell>
          <cell r="AA222">
            <v>0</v>
          </cell>
          <cell r="AB222">
            <v>0</v>
          </cell>
          <cell r="AC222">
            <v>0</v>
          </cell>
          <cell r="AD222">
            <v>0</v>
          </cell>
          <cell r="AE222">
            <v>0</v>
          </cell>
          <cell r="AF222">
            <v>0</v>
          </cell>
        </row>
        <row r="223">
          <cell r="L223">
            <v>0</v>
          </cell>
          <cell r="P223">
            <v>0</v>
          </cell>
          <cell r="U223">
            <v>0</v>
          </cell>
          <cell r="V223">
            <v>0</v>
          </cell>
          <cell r="W223">
            <v>0</v>
          </cell>
          <cell r="X223">
            <v>0</v>
          </cell>
          <cell r="Y223">
            <v>0</v>
          </cell>
          <cell r="Z223">
            <v>0</v>
          </cell>
          <cell r="AA223">
            <v>0</v>
          </cell>
          <cell r="AB223">
            <v>0</v>
          </cell>
          <cell r="AC223">
            <v>0</v>
          </cell>
          <cell r="AD223">
            <v>0</v>
          </cell>
          <cell r="AE223">
            <v>0</v>
          </cell>
          <cell r="AF223">
            <v>0</v>
          </cell>
        </row>
        <row r="224">
          <cell r="G224">
            <v>111992</v>
          </cell>
          <cell r="H224">
            <v>54387</v>
          </cell>
          <cell r="I224">
            <v>275276</v>
          </cell>
          <cell r="J224">
            <v>89798</v>
          </cell>
          <cell r="K224">
            <v>84583</v>
          </cell>
          <cell r="L224">
            <v>79067</v>
          </cell>
          <cell r="M224">
            <v>172658</v>
          </cell>
          <cell r="N224">
            <v>103048</v>
          </cell>
          <cell r="O224">
            <v>86982</v>
          </cell>
          <cell r="P224">
            <v>72098</v>
          </cell>
          <cell r="Q224">
            <v>63023</v>
          </cell>
          <cell r="R224">
            <v>70353</v>
          </cell>
          <cell r="S224">
            <v>1263265</v>
          </cell>
          <cell r="U224">
            <v>111992</v>
          </cell>
          <cell r="V224">
            <v>166379</v>
          </cell>
          <cell r="W224">
            <v>441655</v>
          </cell>
          <cell r="X224">
            <v>531453</v>
          </cell>
          <cell r="Y224">
            <v>616036</v>
          </cell>
          <cell r="Z224">
            <v>695103</v>
          </cell>
          <cell r="AA224">
            <v>867761</v>
          </cell>
          <cell r="AB224">
            <v>970809</v>
          </cell>
          <cell r="AC224">
            <v>1057791</v>
          </cell>
          <cell r="AD224">
            <v>1129889</v>
          </cell>
          <cell r="AE224">
            <v>1192912</v>
          </cell>
          <cell r="AF224">
            <v>1263265</v>
          </cell>
        </row>
        <row r="227">
          <cell r="G227">
            <v>39000</v>
          </cell>
          <cell r="H227">
            <v>16000</v>
          </cell>
          <cell r="I227">
            <v>10000</v>
          </cell>
          <cell r="J227">
            <v>14000</v>
          </cell>
          <cell r="K227">
            <v>28000</v>
          </cell>
          <cell r="L227">
            <v>29000</v>
          </cell>
          <cell r="M227">
            <v>49000</v>
          </cell>
          <cell r="N227">
            <v>57000</v>
          </cell>
          <cell r="O227">
            <v>36000</v>
          </cell>
          <cell r="P227">
            <v>31000</v>
          </cell>
          <cell r="Q227">
            <v>13000</v>
          </cell>
          <cell r="R227">
            <v>12000</v>
          </cell>
          <cell r="S227">
            <v>334000</v>
          </cell>
          <cell r="U227">
            <v>39000</v>
          </cell>
          <cell r="V227">
            <v>55000</v>
          </cell>
          <cell r="W227">
            <v>65000</v>
          </cell>
          <cell r="X227">
            <v>79000</v>
          </cell>
          <cell r="Y227">
            <v>107000</v>
          </cell>
          <cell r="Z227">
            <v>136000</v>
          </cell>
          <cell r="AA227">
            <v>185000</v>
          </cell>
          <cell r="AB227">
            <v>242000</v>
          </cell>
          <cell r="AC227">
            <v>278000</v>
          </cell>
          <cell r="AD227">
            <v>309000</v>
          </cell>
          <cell r="AE227">
            <v>322000</v>
          </cell>
          <cell r="AF227">
            <v>334000</v>
          </cell>
        </row>
        <row r="228">
          <cell r="G228">
            <v>4000</v>
          </cell>
          <cell r="H228">
            <v>4000</v>
          </cell>
          <cell r="I228">
            <v>4000</v>
          </cell>
          <cell r="J228">
            <v>4000</v>
          </cell>
          <cell r="K228">
            <v>4000</v>
          </cell>
          <cell r="L228">
            <v>4000</v>
          </cell>
          <cell r="M228">
            <v>4000</v>
          </cell>
          <cell r="N228">
            <v>4000</v>
          </cell>
          <cell r="O228">
            <v>4000</v>
          </cell>
          <cell r="P228">
            <v>4000</v>
          </cell>
          <cell r="Q228">
            <v>4000</v>
          </cell>
          <cell r="R228">
            <v>4000</v>
          </cell>
          <cell r="S228">
            <v>48000</v>
          </cell>
          <cell r="U228">
            <v>4000</v>
          </cell>
          <cell r="V228">
            <v>8000</v>
          </cell>
          <cell r="W228">
            <v>12000</v>
          </cell>
          <cell r="X228">
            <v>16000</v>
          </cell>
          <cell r="Y228">
            <v>20000</v>
          </cell>
          <cell r="Z228">
            <v>24000</v>
          </cell>
          <cell r="AA228">
            <v>28000</v>
          </cell>
          <cell r="AB228">
            <v>32000</v>
          </cell>
          <cell r="AC228">
            <v>36000</v>
          </cell>
          <cell r="AD228">
            <v>40000</v>
          </cell>
          <cell r="AE228">
            <v>44000</v>
          </cell>
          <cell r="AF228">
            <v>48000</v>
          </cell>
        </row>
        <row r="229">
          <cell r="G229">
            <v>43000</v>
          </cell>
          <cell r="H229">
            <v>20000</v>
          </cell>
          <cell r="I229">
            <v>14000</v>
          </cell>
          <cell r="J229">
            <v>18000</v>
          </cell>
          <cell r="K229">
            <v>32000</v>
          </cell>
          <cell r="L229">
            <v>33000</v>
          </cell>
          <cell r="M229">
            <v>53000</v>
          </cell>
          <cell r="N229">
            <v>61000</v>
          </cell>
          <cell r="O229">
            <v>40000</v>
          </cell>
          <cell r="P229">
            <v>35000</v>
          </cell>
          <cell r="Q229">
            <v>17000</v>
          </cell>
          <cell r="R229">
            <v>16000</v>
          </cell>
          <cell r="S229">
            <v>382000</v>
          </cell>
          <cell r="U229">
            <v>43000</v>
          </cell>
          <cell r="V229">
            <v>63000</v>
          </cell>
          <cell r="W229">
            <v>77000</v>
          </cell>
          <cell r="X229">
            <v>95000</v>
          </cell>
          <cell r="Y229">
            <v>127000</v>
          </cell>
          <cell r="Z229">
            <v>160000</v>
          </cell>
          <cell r="AA229">
            <v>213000</v>
          </cell>
          <cell r="AB229">
            <v>274000</v>
          </cell>
          <cell r="AC229">
            <v>314000</v>
          </cell>
          <cell r="AD229">
            <v>349000</v>
          </cell>
          <cell r="AE229">
            <v>366000</v>
          </cell>
          <cell r="AF229">
            <v>382000</v>
          </cell>
        </row>
        <row r="231">
          <cell r="G231">
            <v>1915288</v>
          </cell>
          <cell r="H231">
            <v>1680846</v>
          </cell>
          <cell r="I231">
            <v>1662441</v>
          </cell>
          <cell r="J231">
            <v>1817825</v>
          </cell>
          <cell r="K231">
            <v>1697201</v>
          </cell>
          <cell r="L231">
            <v>1675268</v>
          </cell>
          <cell r="M231">
            <v>1857705</v>
          </cell>
          <cell r="N231">
            <v>1845220</v>
          </cell>
          <cell r="O231">
            <v>1762720</v>
          </cell>
          <cell r="P231">
            <v>1853178</v>
          </cell>
          <cell r="Q231">
            <v>1716278</v>
          </cell>
          <cell r="R231">
            <v>1819723</v>
          </cell>
          <cell r="S231">
            <v>21303693</v>
          </cell>
          <cell r="U231">
            <v>1915288</v>
          </cell>
          <cell r="V231">
            <v>3596134</v>
          </cell>
          <cell r="W231">
            <v>5258575</v>
          </cell>
          <cell r="X231">
            <v>7076400</v>
          </cell>
          <cell r="Y231">
            <v>8773601</v>
          </cell>
          <cell r="Z231">
            <v>10448869</v>
          </cell>
          <cell r="AA231">
            <v>12306574</v>
          </cell>
          <cell r="AB231">
            <v>14151794</v>
          </cell>
          <cell r="AC231">
            <v>15914514</v>
          </cell>
          <cell r="AD231">
            <v>17767692</v>
          </cell>
          <cell r="AE231">
            <v>19483970</v>
          </cell>
          <cell r="AF231">
            <v>21303693</v>
          </cell>
        </row>
        <row r="234">
          <cell r="G234">
            <v>2418521</v>
          </cell>
          <cell r="H234">
            <v>2260844</v>
          </cell>
          <cell r="I234">
            <v>2251607</v>
          </cell>
          <cell r="J234">
            <v>2258746</v>
          </cell>
          <cell r="K234">
            <v>2121529</v>
          </cell>
          <cell r="L234">
            <v>2158287</v>
          </cell>
          <cell r="M234">
            <v>2626284</v>
          </cell>
          <cell r="N234">
            <v>2377882</v>
          </cell>
          <cell r="O234">
            <v>2251655</v>
          </cell>
          <cell r="P234">
            <v>2267167</v>
          </cell>
          <cell r="Q234">
            <v>2074672</v>
          </cell>
          <cell r="R234">
            <v>2195940</v>
          </cell>
          <cell r="S234">
            <v>27263134</v>
          </cell>
          <cell r="U234">
            <v>503233</v>
          </cell>
          <cell r="V234">
            <v>1083231</v>
          </cell>
          <cell r="W234">
            <v>1672397</v>
          </cell>
          <cell r="X234">
            <v>2113318</v>
          </cell>
          <cell r="Y234">
            <v>2537646</v>
          </cell>
          <cell r="Z234">
            <v>3020665</v>
          </cell>
          <cell r="AA234">
            <v>3789244</v>
          </cell>
          <cell r="AB234">
            <v>4321906</v>
          </cell>
          <cell r="AC234">
            <v>4810841</v>
          </cell>
          <cell r="AD234">
            <v>5224830</v>
          </cell>
          <cell r="AE234">
            <v>5583224</v>
          </cell>
          <cell r="AF234">
            <v>5959441</v>
          </cell>
        </row>
        <row r="236">
          <cell r="G236">
            <v>8407809</v>
          </cell>
          <cell r="H236">
            <v>6641537</v>
          </cell>
          <cell r="I236">
            <v>7199326</v>
          </cell>
          <cell r="J236">
            <v>3573523</v>
          </cell>
          <cell r="K236">
            <v>3035735</v>
          </cell>
          <cell r="L236">
            <v>3902854</v>
          </cell>
          <cell r="M236">
            <v>10109350</v>
          </cell>
          <cell r="N236">
            <v>5515265</v>
          </cell>
          <cell r="O236">
            <v>7784629</v>
          </cell>
          <cell r="P236">
            <v>2595889</v>
          </cell>
          <cell r="Q236">
            <v>2939705</v>
          </cell>
          <cell r="R236">
            <v>6285095</v>
          </cell>
          <cell r="S236">
            <v>67990717</v>
          </cell>
          <cell r="U236">
            <v>8407809</v>
          </cell>
          <cell r="V236">
            <v>15049346</v>
          </cell>
          <cell r="W236">
            <v>22248672</v>
          </cell>
          <cell r="X236">
            <v>25822195</v>
          </cell>
          <cell r="Y236">
            <v>28857930</v>
          </cell>
          <cell r="Z236">
            <v>32760784</v>
          </cell>
          <cell r="AA236">
            <v>42870134</v>
          </cell>
          <cell r="AB236">
            <v>48385399</v>
          </cell>
          <cell r="AC236">
            <v>56170028</v>
          </cell>
          <cell r="AD236">
            <v>58765917</v>
          </cell>
          <cell r="AE236">
            <v>61705622</v>
          </cell>
          <cell r="AF236">
            <v>67990717</v>
          </cell>
        </row>
        <row r="238">
          <cell r="G238">
            <v>67631846.599999994</v>
          </cell>
          <cell r="H238">
            <v>60414504</v>
          </cell>
          <cell r="I238">
            <v>61633058</v>
          </cell>
          <cell r="J238">
            <v>64456713</v>
          </cell>
          <cell r="K238">
            <v>70730566</v>
          </cell>
          <cell r="L238">
            <v>81879314</v>
          </cell>
          <cell r="M238">
            <v>96639620.599999994</v>
          </cell>
          <cell r="N238">
            <v>90846509.400000006</v>
          </cell>
          <cell r="O238">
            <v>85183833</v>
          </cell>
          <cell r="P238">
            <v>76690795.400000006</v>
          </cell>
          <cell r="Q238">
            <v>67212991</v>
          </cell>
          <cell r="R238">
            <v>75046798</v>
          </cell>
          <cell r="S238">
            <v>898366549</v>
          </cell>
          <cell r="U238">
            <v>65716558.600000001</v>
          </cell>
          <cell r="V238">
            <v>124450216.59999999</v>
          </cell>
          <cell r="W238">
            <v>184420833.59999999</v>
          </cell>
          <cell r="X238">
            <v>247059721.59999999</v>
          </cell>
          <cell r="Y238">
            <v>316093086.60000002</v>
          </cell>
          <cell r="Z238">
            <v>396297132.60000002</v>
          </cell>
          <cell r="AA238">
            <v>491079048.19999999</v>
          </cell>
          <cell r="AB238">
            <v>580080337.60000002</v>
          </cell>
          <cell r="AC238">
            <v>663501450.60000002</v>
          </cell>
          <cell r="AD238">
            <v>738339068</v>
          </cell>
          <cell r="AE238">
            <v>803835781</v>
          </cell>
          <cell r="AF238">
            <v>877062856</v>
          </cell>
        </row>
        <row r="240">
          <cell r="G240">
            <v>5983</v>
          </cell>
          <cell r="H240">
            <v>5983</v>
          </cell>
          <cell r="I240">
            <v>5983</v>
          </cell>
          <cell r="J240">
            <v>5983</v>
          </cell>
          <cell r="K240">
            <v>5983</v>
          </cell>
          <cell r="L240">
            <v>5983</v>
          </cell>
          <cell r="M240">
            <v>5983</v>
          </cell>
          <cell r="N240">
            <v>5983</v>
          </cell>
          <cell r="O240">
            <v>0</v>
          </cell>
          <cell r="P240">
            <v>0</v>
          </cell>
          <cell r="Q240">
            <v>0</v>
          </cell>
          <cell r="R240">
            <v>0</v>
          </cell>
          <cell r="S240">
            <v>47864</v>
          </cell>
          <cell r="U240">
            <v>5983</v>
          </cell>
          <cell r="V240">
            <v>11966</v>
          </cell>
          <cell r="W240">
            <v>17949</v>
          </cell>
          <cell r="X240">
            <v>23932</v>
          </cell>
          <cell r="Y240">
            <v>29915</v>
          </cell>
          <cell r="Z240">
            <v>35898</v>
          </cell>
          <cell r="AA240">
            <v>41881</v>
          </cell>
          <cell r="AB240">
            <v>47864</v>
          </cell>
          <cell r="AC240">
            <v>47864</v>
          </cell>
          <cell r="AD240">
            <v>47864</v>
          </cell>
          <cell r="AE240">
            <v>47864</v>
          </cell>
          <cell r="AF240">
            <v>47864</v>
          </cell>
        </row>
        <row r="245">
          <cell r="G245">
            <v>5562462</v>
          </cell>
          <cell r="H245">
            <v>4504582</v>
          </cell>
          <cell r="I245">
            <v>4758155</v>
          </cell>
          <cell r="J245">
            <v>2812016</v>
          </cell>
          <cell r="K245">
            <v>2141254</v>
          </cell>
          <cell r="L245">
            <v>2628475</v>
          </cell>
          <cell r="M245">
            <v>7565717</v>
          </cell>
          <cell r="N245">
            <v>4043558</v>
          </cell>
          <cell r="O245">
            <v>5436707</v>
          </cell>
          <cell r="P245">
            <v>2012936</v>
          </cell>
          <cell r="Q245">
            <v>2171236</v>
          </cell>
          <cell r="R245">
            <v>4056802</v>
          </cell>
          <cell r="S245">
            <v>47693900</v>
          </cell>
          <cell r="U245">
            <v>5562462</v>
          </cell>
          <cell r="V245">
            <v>10067044</v>
          </cell>
          <cell r="W245">
            <v>14825199</v>
          </cell>
          <cell r="X245">
            <v>17637215</v>
          </cell>
          <cell r="Y245">
            <v>19778469</v>
          </cell>
          <cell r="Z245">
            <v>22406944</v>
          </cell>
          <cell r="AA245">
            <v>29972661</v>
          </cell>
          <cell r="AB245">
            <v>34016219</v>
          </cell>
          <cell r="AC245">
            <v>39452926</v>
          </cell>
          <cell r="AD245">
            <v>41465862</v>
          </cell>
          <cell r="AE245">
            <v>43637098</v>
          </cell>
          <cell r="AF245">
            <v>47693900</v>
          </cell>
        </row>
        <row r="247">
          <cell r="G247">
            <v>711336</v>
          </cell>
          <cell r="H247">
            <v>534239</v>
          </cell>
          <cell r="I247">
            <v>610293</v>
          </cell>
          <cell r="J247">
            <v>190377</v>
          </cell>
          <cell r="K247">
            <v>223620</v>
          </cell>
          <cell r="L247">
            <v>318595</v>
          </cell>
          <cell r="M247">
            <v>635909</v>
          </cell>
          <cell r="N247">
            <v>367927</v>
          </cell>
          <cell r="O247">
            <v>586980</v>
          </cell>
          <cell r="P247">
            <v>145738</v>
          </cell>
          <cell r="Q247">
            <v>192117</v>
          </cell>
          <cell r="R247">
            <v>557073</v>
          </cell>
          <cell r="S247">
            <v>5074204</v>
          </cell>
          <cell r="U247">
            <v>711336</v>
          </cell>
          <cell r="V247">
            <v>1245575</v>
          </cell>
          <cell r="W247">
            <v>1855868</v>
          </cell>
          <cell r="X247">
            <v>2046245</v>
          </cell>
          <cell r="Y247">
            <v>2269865</v>
          </cell>
          <cell r="Z247">
            <v>2588460</v>
          </cell>
          <cell r="AA247">
            <v>3224369</v>
          </cell>
          <cell r="AB247">
            <v>3592296</v>
          </cell>
          <cell r="AC247">
            <v>4179276</v>
          </cell>
          <cell r="AD247">
            <v>4325014</v>
          </cell>
          <cell r="AE247">
            <v>4517131</v>
          </cell>
          <cell r="AF247">
            <v>5074204</v>
          </cell>
        </row>
        <row r="249">
          <cell r="G249">
            <v>2134011</v>
          </cell>
          <cell r="H249">
            <v>1602716</v>
          </cell>
          <cell r="I249">
            <v>1830878</v>
          </cell>
          <cell r="J249">
            <v>571130</v>
          </cell>
          <cell r="K249">
            <v>670861</v>
          </cell>
          <cell r="L249">
            <v>955784</v>
          </cell>
          <cell r="M249">
            <v>1907724</v>
          </cell>
          <cell r="N249">
            <v>1103780</v>
          </cell>
          <cell r="O249">
            <v>1760942</v>
          </cell>
          <cell r="P249">
            <v>437215</v>
          </cell>
          <cell r="Q249">
            <v>576352</v>
          </cell>
          <cell r="R249">
            <v>1671220</v>
          </cell>
          <cell r="S249">
            <v>15222613</v>
          </cell>
          <cell r="U249">
            <v>2134011</v>
          </cell>
          <cell r="V249">
            <v>3736727</v>
          </cell>
          <cell r="W249">
            <v>5567605</v>
          </cell>
          <cell r="X249">
            <v>6138735</v>
          </cell>
          <cell r="Y249">
            <v>6809596</v>
          </cell>
          <cell r="Z249">
            <v>7765380</v>
          </cell>
          <cell r="AA249">
            <v>9673104</v>
          </cell>
          <cell r="AB249">
            <v>10776884</v>
          </cell>
          <cell r="AC249">
            <v>12537826</v>
          </cell>
          <cell r="AD249">
            <v>12975041</v>
          </cell>
          <cell r="AE249">
            <v>13551393</v>
          </cell>
          <cell r="AF249">
            <v>15222613</v>
          </cell>
        </row>
        <row r="251">
          <cell r="G251">
            <v>140415</v>
          </cell>
          <cell r="H251">
            <v>185460</v>
          </cell>
          <cell r="I251">
            <v>188997</v>
          </cell>
          <cell r="J251">
            <v>159142</v>
          </cell>
          <cell r="K251">
            <v>182318</v>
          </cell>
          <cell r="L251">
            <v>186532</v>
          </cell>
          <cell r="M251">
            <v>151479</v>
          </cell>
          <cell r="N251">
            <v>153878</v>
          </cell>
          <cell r="O251">
            <v>169729</v>
          </cell>
          <cell r="P251">
            <v>-28456</v>
          </cell>
          <cell r="Q251">
            <v>-2152</v>
          </cell>
          <cell r="R251">
            <v>-22031</v>
          </cell>
          <cell r="S251">
            <v>1465311</v>
          </cell>
          <cell r="U251">
            <v>140415</v>
          </cell>
          <cell r="V251">
            <v>325875</v>
          </cell>
          <cell r="W251">
            <v>514872</v>
          </cell>
          <cell r="X251">
            <v>674014</v>
          </cell>
          <cell r="Y251">
            <v>856332</v>
          </cell>
          <cell r="Z251">
            <v>1042864</v>
          </cell>
          <cell r="AA251">
            <v>1194343</v>
          </cell>
          <cell r="AB251">
            <v>1348221</v>
          </cell>
          <cell r="AC251">
            <v>1517950</v>
          </cell>
          <cell r="AD251">
            <v>1489494</v>
          </cell>
          <cell r="AE251">
            <v>1487342</v>
          </cell>
          <cell r="AF251">
            <v>1465311</v>
          </cell>
        </row>
        <row r="252">
          <cell r="G252">
            <v>-43685</v>
          </cell>
          <cell r="H252">
            <v>-32376</v>
          </cell>
          <cell r="I252">
            <v>-43404</v>
          </cell>
          <cell r="J252">
            <v>-42198</v>
          </cell>
          <cell r="K252">
            <v>-43816</v>
          </cell>
          <cell r="L252">
            <v>-42223</v>
          </cell>
          <cell r="M252">
            <v>-44014</v>
          </cell>
          <cell r="N252">
            <v>-43906</v>
          </cell>
          <cell r="O252">
            <v>-42496</v>
          </cell>
          <cell r="P252">
            <v>-36524</v>
          </cell>
          <cell r="Q252">
            <v>-42210</v>
          </cell>
          <cell r="R252">
            <v>-43737</v>
          </cell>
          <cell r="S252">
            <v>-500589</v>
          </cell>
          <cell r="U252">
            <v>-43685</v>
          </cell>
          <cell r="V252">
            <v>-76061</v>
          </cell>
          <cell r="W252">
            <v>-119465</v>
          </cell>
          <cell r="X252">
            <v>-161663</v>
          </cell>
          <cell r="Y252">
            <v>-205479</v>
          </cell>
          <cell r="Z252">
            <v>-247702</v>
          </cell>
          <cell r="AA252">
            <v>-291716</v>
          </cell>
          <cell r="AB252">
            <v>-335622</v>
          </cell>
          <cell r="AC252">
            <v>-378118</v>
          </cell>
          <cell r="AD252">
            <v>-414642</v>
          </cell>
          <cell r="AE252">
            <v>-456852</v>
          </cell>
          <cell r="AF252">
            <v>-500589</v>
          </cell>
        </row>
        <row r="253">
          <cell r="G253">
            <v>-612254</v>
          </cell>
          <cell r="H253">
            <v>-612254</v>
          </cell>
          <cell r="I253">
            <v>-612254</v>
          </cell>
          <cell r="J253">
            <v>-612254</v>
          </cell>
          <cell r="K253">
            <v>-612254</v>
          </cell>
          <cell r="L253">
            <v>-612254</v>
          </cell>
          <cell r="M253">
            <v>-612254</v>
          </cell>
          <cell r="N253">
            <v>-612254</v>
          </cell>
          <cell r="O253">
            <v>-612254</v>
          </cell>
          <cell r="P253">
            <v>0</v>
          </cell>
          <cell r="Q253">
            <v>0</v>
          </cell>
          <cell r="R253">
            <v>0</v>
          </cell>
          <cell r="S253">
            <v>-5510286</v>
          </cell>
          <cell r="U253">
            <v>-612254</v>
          </cell>
          <cell r="V253">
            <v>-1224508</v>
          </cell>
          <cell r="W253">
            <v>-1836762</v>
          </cell>
          <cell r="X253">
            <v>-2449016</v>
          </cell>
          <cell r="Y253">
            <v>-3061270</v>
          </cell>
          <cell r="Z253">
            <v>-3673524</v>
          </cell>
          <cell r="AA253">
            <v>-4285778</v>
          </cell>
          <cell r="AB253">
            <v>-4898032</v>
          </cell>
          <cell r="AC253">
            <v>-5510286</v>
          </cell>
          <cell r="AD253">
            <v>-5510286</v>
          </cell>
          <cell r="AE253">
            <v>-5510286</v>
          </cell>
          <cell r="AF253">
            <v>-5510286</v>
          </cell>
        </row>
        <row r="254">
          <cell r="G254">
            <v>1376681</v>
          </cell>
          <cell r="H254">
            <v>1393780</v>
          </cell>
          <cell r="I254">
            <v>1480253</v>
          </cell>
          <cell r="J254">
            <v>123043</v>
          </cell>
          <cell r="K254">
            <v>265931</v>
          </cell>
          <cell r="L254">
            <v>1534039</v>
          </cell>
          <cell r="M254">
            <v>1579067</v>
          </cell>
          <cell r="N254">
            <v>1858390</v>
          </cell>
          <cell r="O254">
            <v>1636216</v>
          </cell>
          <cell r="P254">
            <v>1456559</v>
          </cell>
          <cell r="Q254">
            <v>1407198</v>
          </cell>
          <cell r="R254">
            <v>1455353</v>
          </cell>
          <cell r="S254">
            <v>15566510</v>
          </cell>
          <cell r="U254">
            <v>1376681</v>
          </cell>
          <cell r="V254">
            <v>2770461</v>
          </cell>
          <cell r="W254">
            <v>4250714</v>
          </cell>
          <cell r="X254">
            <v>4373757</v>
          </cell>
          <cell r="Y254">
            <v>4639688</v>
          </cell>
          <cell r="Z254">
            <v>6173727</v>
          </cell>
          <cell r="AA254">
            <v>7752794</v>
          </cell>
          <cell r="AB254">
            <v>9611184</v>
          </cell>
          <cell r="AC254">
            <v>11247400</v>
          </cell>
          <cell r="AD254">
            <v>12703959</v>
          </cell>
          <cell r="AE254">
            <v>14111157</v>
          </cell>
          <cell r="AF254">
            <v>15566510</v>
          </cell>
        </row>
        <row r="255">
          <cell r="G255">
            <v>24851</v>
          </cell>
          <cell r="H255">
            <v>8157</v>
          </cell>
          <cell r="I255">
            <v>-5751</v>
          </cell>
          <cell r="J255">
            <v>-15790</v>
          </cell>
          <cell r="K255">
            <v>-4137</v>
          </cell>
          <cell r="L255">
            <v>32162</v>
          </cell>
          <cell r="M255">
            <v>60587</v>
          </cell>
          <cell r="N255">
            <v>59052</v>
          </cell>
          <cell r="O255">
            <v>58191</v>
          </cell>
          <cell r="P255">
            <v>40660</v>
          </cell>
          <cell r="Q255">
            <v>-14209</v>
          </cell>
          <cell r="R255">
            <v>1256</v>
          </cell>
          <cell r="S255">
            <v>245029</v>
          </cell>
          <cell r="U255">
            <v>24851</v>
          </cell>
          <cell r="V255">
            <v>33008</v>
          </cell>
          <cell r="W255">
            <v>27257</v>
          </cell>
          <cell r="X255">
            <v>11467</v>
          </cell>
          <cell r="Y255">
            <v>7330</v>
          </cell>
          <cell r="Z255">
            <v>39492</v>
          </cell>
          <cell r="AA255">
            <v>100079</v>
          </cell>
          <cell r="AB255">
            <v>159131</v>
          </cell>
          <cell r="AC255">
            <v>217322</v>
          </cell>
          <cell r="AD255">
            <v>257982</v>
          </cell>
          <cell r="AE255">
            <v>243773</v>
          </cell>
          <cell r="AF255">
            <v>245029</v>
          </cell>
        </row>
        <row r="256">
          <cell r="G256">
            <v>0</v>
          </cell>
          <cell r="H256">
            <v>0</v>
          </cell>
          <cell r="I256">
            <v>0</v>
          </cell>
          <cell r="J256">
            <v>0</v>
          </cell>
          <cell r="K256">
            <v>0</v>
          </cell>
          <cell r="L256">
            <v>0</v>
          </cell>
          <cell r="M256">
            <v>0</v>
          </cell>
          <cell r="N256">
            <v>0</v>
          </cell>
          <cell r="O256">
            <v>0</v>
          </cell>
          <cell r="P256">
            <v>0</v>
          </cell>
          <cell r="Q256">
            <v>0</v>
          </cell>
          <cell r="R256">
            <v>0</v>
          </cell>
          <cell r="S256">
            <v>0</v>
          </cell>
          <cell r="U256">
            <v>0</v>
          </cell>
          <cell r="V256">
            <v>0</v>
          </cell>
          <cell r="W256">
            <v>0</v>
          </cell>
          <cell r="X256">
            <v>0</v>
          </cell>
          <cell r="Y256">
            <v>0</v>
          </cell>
          <cell r="Z256">
            <v>0</v>
          </cell>
          <cell r="AA256">
            <v>0</v>
          </cell>
          <cell r="AB256">
            <v>0</v>
          </cell>
          <cell r="AC256">
            <v>0</v>
          </cell>
          <cell r="AD256">
            <v>0</v>
          </cell>
          <cell r="AE256">
            <v>0</v>
          </cell>
          <cell r="AF256">
            <v>0</v>
          </cell>
        </row>
        <row r="257">
          <cell r="G257">
            <v>0</v>
          </cell>
          <cell r="H257">
            <v>0</v>
          </cell>
          <cell r="I257">
            <v>0</v>
          </cell>
          <cell r="J257">
            <v>0</v>
          </cell>
          <cell r="K257">
            <v>0</v>
          </cell>
          <cell r="L257">
            <v>0</v>
          </cell>
          <cell r="M257">
            <v>0</v>
          </cell>
          <cell r="N257">
            <v>0</v>
          </cell>
          <cell r="O257">
            <v>0</v>
          </cell>
          <cell r="P257">
            <v>0</v>
          </cell>
          <cell r="Q257">
            <v>0</v>
          </cell>
          <cell r="R257">
            <v>0</v>
          </cell>
          <cell r="S257">
            <v>0</v>
          </cell>
          <cell r="U257">
            <v>0</v>
          </cell>
          <cell r="V257">
            <v>0</v>
          </cell>
          <cell r="W257">
            <v>0</v>
          </cell>
          <cell r="X257">
            <v>0</v>
          </cell>
          <cell r="Y257">
            <v>0</v>
          </cell>
          <cell r="Z257">
            <v>0</v>
          </cell>
          <cell r="AA257">
            <v>0</v>
          </cell>
          <cell r="AB257">
            <v>0</v>
          </cell>
          <cell r="AC257">
            <v>0</v>
          </cell>
          <cell r="AD257">
            <v>0</v>
          </cell>
          <cell r="AE257">
            <v>0</v>
          </cell>
          <cell r="AF257">
            <v>0</v>
          </cell>
        </row>
        <row r="258">
          <cell r="G258">
            <v>886008</v>
          </cell>
          <cell r="H258">
            <v>942767</v>
          </cell>
          <cell r="I258">
            <v>1007841</v>
          </cell>
          <cell r="J258">
            <v>-388057</v>
          </cell>
          <cell r="K258">
            <v>-211958</v>
          </cell>
          <cell r="L258">
            <v>1098256</v>
          </cell>
          <cell r="M258">
            <v>1134865</v>
          </cell>
          <cell r="N258">
            <v>1415160</v>
          </cell>
          <cell r="O258">
            <v>1209386</v>
          </cell>
          <cell r="P258">
            <v>1432239</v>
          </cell>
          <cell r="Q258">
            <v>1348627</v>
          </cell>
          <cell r="R258">
            <v>1390841</v>
          </cell>
          <cell r="S258">
            <v>11265975</v>
          </cell>
          <cell r="U258">
            <v>886008</v>
          </cell>
          <cell r="V258">
            <v>1828775</v>
          </cell>
          <cell r="W258">
            <v>2836616</v>
          </cell>
          <cell r="X258">
            <v>2448559</v>
          </cell>
          <cell r="Y258">
            <v>2236601</v>
          </cell>
          <cell r="Z258">
            <v>3334857</v>
          </cell>
          <cell r="AA258">
            <v>4469722</v>
          </cell>
          <cell r="AB258">
            <v>5884882</v>
          </cell>
          <cell r="AC258">
            <v>7094268</v>
          </cell>
          <cell r="AD258">
            <v>8526507</v>
          </cell>
          <cell r="AE258">
            <v>9875134</v>
          </cell>
          <cell r="AF258">
            <v>11265975</v>
          </cell>
        </row>
        <row r="259">
          <cell r="G259">
            <v>174672</v>
          </cell>
          <cell r="H259">
            <v>408528</v>
          </cell>
          <cell r="I259">
            <v>397548</v>
          </cell>
          <cell r="J259">
            <v>-578434</v>
          </cell>
          <cell r="K259">
            <v>-435578</v>
          </cell>
          <cell r="L259">
            <v>779661</v>
          </cell>
          <cell r="M259">
            <v>498956</v>
          </cell>
          <cell r="N259">
            <v>1047233</v>
          </cell>
          <cell r="O259">
            <v>622406</v>
          </cell>
          <cell r="P259">
            <v>1286501</v>
          </cell>
          <cell r="Q259">
            <v>1156510</v>
          </cell>
          <cell r="R259">
            <v>833768</v>
          </cell>
          <cell r="S259">
            <v>6191771</v>
          </cell>
          <cell r="U259">
            <v>174672</v>
          </cell>
          <cell r="V259">
            <v>583200</v>
          </cell>
          <cell r="W259">
            <v>980748</v>
          </cell>
          <cell r="X259">
            <v>402314</v>
          </cell>
          <cell r="Y259">
            <v>-33264</v>
          </cell>
          <cell r="Z259">
            <v>746397</v>
          </cell>
          <cell r="AA259">
            <v>1245353</v>
          </cell>
          <cell r="AB259">
            <v>2292586</v>
          </cell>
          <cell r="AC259">
            <v>2914992</v>
          </cell>
          <cell r="AD259">
            <v>4201493</v>
          </cell>
          <cell r="AE259">
            <v>5358003</v>
          </cell>
          <cell r="AF259">
            <v>6191771</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sheetData sheetId="6"/>
      <sheetData sheetId="7"/>
      <sheetData sheetId="8"/>
      <sheetData sheetId="9">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D368">
            <v>8201538.8499999996</v>
          </cell>
        </row>
        <row r="369">
          <cell r="B369">
            <v>164010</v>
          </cell>
          <cell r="C369" t="str">
            <v>Plant Held for Future Use</v>
          </cell>
          <cell r="D369">
            <v>37493164.640000001</v>
          </cell>
        </row>
        <row r="370">
          <cell r="B370" t="str">
            <v xml:space="preserve">   Plant Held for Future Use</v>
          </cell>
          <cell r="D370">
            <v>37493164.640000001</v>
          </cell>
        </row>
        <row r="371">
          <cell r="B371">
            <v>170010</v>
          </cell>
          <cell r="C371" t="str">
            <v>Construction Work In Progress</v>
          </cell>
          <cell r="D371">
            <v>421630024.87</v>
          </cell>
        </row>
        <row r="372">
          <cell r="B372" t="str">
            <v xml:space="preserve">   Construction Work in Progress</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7">
          <cell r="B387" t="str">
            <v>TOTAL ASSETS AND OTHER DEBITS</v>
          </cell>
          <cell r="D387">
            <v>2004038177.74</v>
          </cell>
        </row>
        <row r="389">
          <cell r="B389" t="str">
            <v>LIABILITIES AND OTHER CREDITS</v>
          </cell>
        </row>
        <row r="390">
          <cell r="B390" t="str">
            <v>Current Liabilities:</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D393">
            <v>-207934.42</v>
          </cell>
        </row>
        <row r="394">
          <cell r="B394">
            <v>251010</v>
          </cell>
          <cell r="C394" t="str">
            <v>Capital Lease Obligations-Current</v>
          </cell>
          <cell r="D394">
            <v>-973801.53</v>
          </cell>
        </row>
        <row r="395">
          <cell r="B395" t="str">
            <v xml:space="preserve">     Obligation Under Capital Lease</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D398">
            <v>-37606570.950000003</v>
          </cell>
        </row>
        <row r="399">
          <cell r="B399">
            <v>201010</v>
          </cell>
          <cell r="C399" t="str">
            <v>Accounts Payables-Trade</v>
          </cell>
          <cell r="D399">
            <v>-43558715.57</v>
          </cell>
        </row>
        <row r="400">
          <cell r="B400" t="str">
            <v xml:space="preserve">     Accounts Payable-Trade</v>
          </cell>
          <cell r="D400">
            <v>-43558715.57</v>
          </cell>
        </row>
        <row r="401">
          <cell r="B401">
            <v>232050</v>
          </cell>
          <cell r="C401" t="str">
            <v>Curr&amp;Accr Liab-Gas Imbalance</v>
          </cell>
          <cell r="D401">
            <v>-55575571.640000001</v>
          </cell>
        </row>
        <row r="402">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4">
          <cell r="B424" t="str">
            <v>Deferred Credits and Other Liabilities</v>
          </cell>
        </row>
        <row r="425">
          <cell r="B425">
            <v>262010</v>
          </cell>
          <cell r="C425" t="str">
            <v>Nuclear Decommissioning Reserve</v>
          </cell>
          <cell r="D425">
            <v>-137541975.91</v>
          </cell>
        </row>
        <row r="426">
          <cell r="B426" t="str">
            <v xml:space="preserve">     Nuclear Decommissioning Reserve</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1">
          <cell r="B441" t="str">
            <v>Long-Term Debt</v>
          </cell>
        </row>
        <row r="442">
          <cell r="B442">
            <v>277010</v>
          </cell>
          <cell r="C442" t="str">
            <v>Long-Term Debt - Other</v>
          </cell>
          <cell r="D442">
            <v>-467226</v>
          </cell>
        </row>
        <row r="443">
          <cell r="D443">
            <v>-467226</v>
          </cell>
        </row>
        <row r="444">
          <cell r="B444">
            <v>277015</v>
          </cell>
          <cell r="C444" t="str">
            <v>Long-Term Debt-Jewett</v>
          </cell>
          <cell r="D444">
            <v>-26163234.050000001</v>
          </cell>
        </row>
        <row r="445">
          <cell r="D445">
            <v>-26163234.050000001</v>
          </cell>
        </row>
        <row r="446">
          <cell r="B446" t="str">
            <v xml:space="preserve">   Other Debt</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1">
          <cell r="B451" t="str">
            <v>SHAREHOLDER'S EQUITY</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D612">
            <v>2371784</v>
          </cell>
        </row>
        <row r="613">
          <cell r="B613">
            <v>114010</v>
          </cell>
          <cell r="C613" t="str">
            <v>Oth Spec Deposits</v>
          </cell>
          <cell r="D613">
            <v>6744485</v>
          </cell>
        </row>
        <row r="614">
          <cell r="B614" t="str">
            <v xml:space="preserve">     Other Special Deposits</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20">
          <cell r="B620" t="str">
            <v>Deferred Charges and Other Assets:</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6">
          <cell r="B626" t="str">
            <v>Long Term Receivables and Investments</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D634">
            <v>735843426.60000002</v>
          </cell>
        </row>
        <row r="635">
          <cell r="B635">
            <v>223010</v>
          </cell>
          <cell r="C635" t="str">
            <v>Curr and Accr Liab - Interest - Miscell</v>
          </cell>
          <cell r="D635">
            <v>-7269687.4199999999</v>
          </cell>
        </row>
        <row r="636">
          <cell r="B636" t="str">
            <v xml:space="preserve">     Interest Accrued</v>
          </cell>
          <cell r="D636">
            <v>-7269687.4199999999</v>
          </cell>
        </row>
        <row r="637">
          <cell r="B637">
            <v>220010</v>
          </cell>
          <cell r="C637" t="str">
            <v>Curr&amp;Accr Liab-Income Taxes-Federal</v>
          </cell>
          <cell r="D637">
            <v>124743.64</v>
          </cell>
        </row>
        <row r="638">
          <cell r="B638" t="str">
            <v xml:space="preserve">   Accrued Income Taxes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sheetData sheetId="1"/>
      <sheetData sheetId="2"/>
      <sheetData sheetId="3"/>
      <sheetData sheetId="4"/>
      <sheetData sheetId="5">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sheetData sheetId="7"/>
      <sheetData sheetId="8"/>
      <sheetData sheetId="9">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row>
        <row r="345">
          <cell r="B345">
            <v>153054</v>
          </cell>
          <cell r="C345" t="str">
            <v>Investments in Subs - HL&amp;P Capital Trus</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row>
        <row r="369">
          <cell r="B369">
            <v>223010</v>
          </cell>
          <cell r="C369" t="str">
            <v>Curr and Accr Liab - Interest - Miscell</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row>
        <row r="392">
          <cell r="B392">
            <v>223010</v>
          </cell>
          <cell r="C392" t="str">
            <v>Curr and Accr Liab - Interest - Miscell</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row>
        <row r="428">
          <cell r="B428">
            <v>188031</v>
          </cell>
          <cell r="C428" t="str">
            <v>Misc Def DR-Amort of DSM</v>
          </cell>
        </row>
        <row r="429">
          <cell r="B429">
            <v>220010</v>
          </cell>
          <cell r="C429" t="str">
            <v>Curr&amp;Accr Liab-Income Taxes-Federal</v>
          </cell>
          <cell r="D429">
            <v>-16435539.85</v>
          </cell>
        </row>
        <row r="430">
          <cell r="B430">
            <v>246010</v>
          </cell>
          <cell r="C430" t="str">
            <v>Curr&amp;Accr Liab-State Franch Taxes</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 Paid - Combined"/>
      <sheetName val="FIT Paid - LSP"/>
      <sheetName val="FIT Paid - TPSRV"/>
      <sheetName val="FIT Paid - COREP"/>
      <sheetName val="FIT Support"/>
      <sheetName val="#REF"/>
    </sheetNames>
    <sheetDataSet>
      <sheetData sheetId="0"/>
      <sheetData sheetId="1"/>
      <sheetData sheetId="2"/>
      <sheetData sheetId="3"/>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 Paid - Combined"/>
      <sheetName val="FIT Paid - LSP"/>
      <sheetName val="FIT Paid - TPSRV"/>
      <sheetName val="FIT Paid - COREP"/>
      <sheetName val="FIT Support"/>
      <sheetName val="#REF"/>
    </sheetNames>
    <sheetDataSet>
      <sheetData sheetId="0"/>
      <sheetData sheetId="1"/>
      <sheetData sheetId="2"/>
      <sheetData sheetId="3"/>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URNAL"/>
      <sheetName val="Schedule (allco curr mo sales)"/>
      <sheetName val="Discount"/>
      <sheetName val="Previous Month's Schedule"/>
      <sheetName val="DA"/>
      <sheetName val="Setup"/>
    </sheetNames>
    <sheetDataSet>
      <sheetData sheetId="0" refreshError="1">
        <row r="3">
          <cell r="B3" t="str">
            <v>LSP</v>
          </cell>
          <cell r="E3" t="str">
            <v>Date</v>
          </cell>
          <cell r="I3" t="str">
            <v>Document</v>
          </cell>
        </row>
        <row r="7">
          <cell r="B7" t="str">
            <v>To transfer receivables related to Citigroup Receivable Program</v>
          </cell>
        </row>
        <row r="9">
          <cell r="B9" t="str">
            <v>LSP</v>
          </cell>
          <cell r="C9" t="str">
            <v>101090</v>
          </cell>
          <cell r="D9">
            <v>1430100</v>
          </cell>
          <cell r="E9" t="str">
            <v>000</v>
          </cell>
          <cell r="F9" t="str">
            <v>00000000</v>
          </cell>
          <cell r="G9" t="str">
            <v>0000</v>
          </cell>
          <cell r="H9" t="str">
            <v>0000</v>
          </cell>
          <cell r="J9">
            <v>0</v>
          </cell>
          <cell r="L9" t="str">
            <v>Reverse Discount DA</v>
          </cell>
          <cell r="M9" t="str">
            <v>USD</v>
          </cell>
          <cell r="N9" t="str">
            <v>CRRNT</v>
          </cell>
          <cell r="O9">
            <v>1</v>
          </cell>
          <cell r="P9">
            <v>0</v>
          </cell>
        </row>
        <row r="10">
          <cell r="B10" t="str">
            <v>LSP</v>
          </cell>
          <cell r="C10" t="str">
            <v>101090</v>
          </cell>
          <cell r="D10">
            <v>1868900</v>
          </cell>
          <cell r="E10" t="str">
            <v>000</v>
          </cell>
          <cell r="F10" t="str">
            <v>00000000</v>
          </cell>
          <cell r="G10" t="str">
            <v>0000</v>
          </cell>
          <cell r="H10" t="str">
            <v>0000</v>
          </cell>
          <cell r="J10">
            <v>0</v>
          </cell>
          <cell r="L10" t="str">
            <v>Reverse Discount DA</v>
          </cell>
          <cell r="M10" t="str">
            <v>USD</v>
          </cell>
          <cell r="N10" t="str">
            <v>CRRNT</v>
          </cell>
          <cell r="O10">
            <v>1</v>
          </cell>
          <cell r="P10">
            <v>0</v>
          </cell>
        </row>
        <row r="11">
          <cell r="B11" t="str">
            <v>LSGD</v>
          </cell>
          <cell r="C11" t="str">
            <v>140090</v>
          </cell>
          <cell r="D11">
            <v>1869000</v>
          </cell>
          <cell r="E11" t="str">
            <v>000</v>
          </cell>
          <cell r="F11" t="str">
            <v>00000000</v>
          </cell>
          <cell r="G11" t="str">
            <v>0000</v>
          </cell>
          <cell r="H11" t="str">
            <v>0000</v>
          </cell>
          <cell r="J11">
            <v>0</v>
          </cell>
          <cell r="L11" t="str">
            <v>Reverse Discount DA</v>
          </cell>
          <cell r="M11" t="str">
            <v>USD</v>
          </cell>
          <cell r="N11" t="str">
            <v>CRRNT</v>
          </cell>
          <cell r="O11">
            <v>1</v>
          </cell>
          <cell r="P11">
            <v>0</v>
          </cell>
        </row>
        <row r="12">
          <cell r="B12" t="str">
            <v>LSGD</v>
          </cell>
          <cell r="C12" t="str">
            <v>140090</v>
          </cell>
          <cell r="D12">
            <v>1868900</v>
          </cell>
          <cell r="E12" t="str">
            <v>000</v>
          </cell>
          <cell r="F12" t="str">
            <v>00000000</v>
          </cell>
          <cell r="G12" t="str">
            <v>0000</v>
          </cell>
          <cell r="H12" t="str">
            <v>0000</v>
          </cell>
          <cell r="J12">
            <v>0</v>
          </cell>
          <cell r="L12" t="str">
            <v>Reverse Discount DA</v>
          </cell>
          <cell r="M12" t="str">
            <v>USD</v>
          </cell>
          <cell r="N12" t="str">
            <v>CRRNT</v>
          </cell>
          <cell r="O12">
            <v>1</v>
          </cell>
          <cell r="P12">
            <v>0</v>
          </cell>
        </row>
        <row r="13">
          <cell r="B13" t="str">
            <v>ELREP</v>
          </cell>
          <cell r="C13" t="str">
            <v>288000</v>
          </cell>
          <cell r="D13">
            <v>1868000</v>
          </cell>
          <cell r="E13" t="str">
            <v>000</v>
          </cell>
          <cell r="F13" t="str">
            <v>00000000</v>
          </cell>
          <cell r="G13" t="str">
            <v>0000</v>
          </cell>
          <cell r="H13" t="str">
            <v>0000</v>
          </cell>
          <cell r="J13">
            <v>-680000</v>
          </cell>
          <cell r="L13" t="str">
            <v>Reverse Discount DA</v>
          </cell>
          <cell r="M13" t="str">
            <v>USD</v>
          </cell>
          <cell r="N13" t="str">
            <v>CRRNT</v>
          </cell>
          <cell r="O13">
            <v>1</v>
          </cell>
          <cell r="P13">
            <v>-680000</v>
          </cell>
        </row>
        <row r="14">
          <cell r="B14" t="str">
            <v>ELREP</v>
          </cell>
          <cell r="C14">
            <v>288000</v>
          </cell>
          <cell r="D14">
            <v>1868900</v>
          </cell>
          <cell r="E14" t="str">
            <v>000</v>
          </cell>
          <cell r="F14" t="str">
            <v>00000000</v>
          </cell>
          <cell r="G14" t="str">
            <v>0000</v>
          </cell>
          <cell r="H14" t="str">
            <v>0000</v>
          </cell>
          <cell r="J14">
            <v>680000</v>
          </cell>
          <cell r="L14" t="str">
            <v>Reverse Discount DA</v>
          </cell>
          <cell r="M14" t="str">
            <v>USD</v>
          </cell>
          <cell r="N14" t="str">
            <v>CRRNT</v>
          </cell>
          <cell r="O14">
            <v>1</v>
          </cell>
          <cell r="P14">
            <v>680000</v>
          </cell>
        </row>
        <row r="15">
          <cell r="B15" t="str">
            <v>ESD</v>
          </cell>
          <cell r="C15" t="str">
            <v>521900</v>
          </cell>
          <cell r="D15">
            <v>1430100</v>
          </cell>
          <cell r="E15" t="str">
            <v>000</v>
          </cell>
          <cell r="F15" t="str">
            <v>00000000</v>
          </cell>
          <cell r="G15" t="str">
            <v>0000</v>
          </cell>
          <cell r="H15" t="str">
            <v>0000</v>
          </cell>
          <cell r="J15">
            <v>0</v>
          </cell>
          <cell r="L15" t="str">
            <v>Reverse Discount DA</v>
          </cell>
          <cell r="M15" t="str">
            <v>USD</v>
          </cell>
          <cell r="N15" t="str">
            <v>CRRNT</v>
          </cell>
          <cell r="O15">
            <v>1</v>
          </cell>
          <cell r="P15">
            <v>0</v>
          </cell>
        </row>
        <row r="16">
          <cell r="B16" t="str">
            <v>ESD</v>
          </cell>
          <cell r="C16" t="str">
            <v>521900</v>
          </cell>
          <cell r="D16">
            <v>1868900</v>
          </cell>
          <cell r="E16" t="str">
            <v>000</v>
          </cell>
          <cell r="F16" t="str">
            <v>00000000</v>
          </cell>
          <cell r="G16" t="str">
            <v>0000</v>
          </cell>
          <cell r="H16" t="str">
            <v>0000</v>
          </cell>
          <cell r="J16">
            <v>0</v>
          </cell>
          <cell r="L16" t="str">
            <v>Reverse Discount DA</v>
          </cell>
          <cell r="M16" t="str">
            <v>USD</v>
          </cell>
          <cell r="N16" t="str">
            <v>CRRNT</v>
          </cell>
          <cell r="O16">
            <v>1</v>
          </cell>
          <cell r="P16">
            <v>0</v>
          </cell>
        </row>
        <row r="17">
          <cell r="B17" t="str">
            <v>SESRP</v>
          </cell>
          <cell r="C17" t="str">
            <v>297000</v>
          </cell>
          <cell r="D17">
            <v>1869000</v>
          </cell>
          <cell r="E17" t="str">
            <v>000</v>
          </cell>
          <cell r="F17" t="str">
            <v>00000000</v>
          </cell>
          <cell r="G17" t="str">
            <v>0000</v>
          </cell>
          <cell r="H17" t="str">
            <v>0000</v>
          </cell>
          <cell r="J17">
            <v>-1019.65</v>
          </cell>
          <cell r="L17" t="str">
            <v>Reverse Discount DA</v>
          </cell>
          <cell r="M17" t="str">
            <v>USD</v>
          </cell>
          <cell r="N17" t="str">
            <v>CRRNT</v>
          </cell>
          <cell r="O17">
            <v>1</v>
          </cell>
          <cell r="P17">
            <v>-1019.65</v>
          </cell>
        </row>
        <row r="18">
          <cell r="B18" t="str">
            <v>SESRP</v>
          </cell>
          <cell r="C18" t="str">
            <v>297000</v>
          </cell>
          <cell r="D18">
            <v>1868900</v>
          </cell>
          <cell r="E18" t="str">
            <v>000</v>
          </cell>
          <cell r="F18" t="str">
            <v>00000000</v>
          </cell>
          <cell r="G18" t="str">
            <v>0000</v>
          </cell>
          <cell r="H18" t="str">
            <v>0000</v>
          </cell>
          <cell r="J18">
            <v>1019.65</v>
          </cell>
          <cell r="L18" t="str">
            <v>Reverse Discount DA</v>
          </cell>
          <cell r="M18" t="str">
            <v>USD</v>
          </cell>
          <cell r="N18" t="str">
            <v>CRRNT</v>
          </cell>
          <cell r="O18">
            <v>1</v>
          </cell>
          <cell r="P18">
            <v>1019.65</v>
          </cell>
        </row>
        <row r="19">
          <cell r="B19" t="str">
            <v>TRN</v>
          </cell>
          <cell r="C19" t="str">
            <v>571900</v>
          </cell>
          <cell r="D19">
            <v>1430100</v>
          </cell>
          <cell r="E19" t="str">
            <v>000</v>
          </cell>
          <cell r="F19" t="str">
            <v>00000000</v>
          </cell>
          <cell r="G19" t="str">
            <v>0000</v>
          </cell>
          <cell r="H19" t="str">
            <v>0000</v>
          </cell>
          <cell r="J19">
            <v>0</v>
          </cell>
          <cell r="L19" t="str">
            <v>Reverse Discount DA</v>
          </cell>
          <cell r="M19" t="str">
            <v>USD</v>
          </cell>
          <cell r="N19" t="str">
            <v>CRRNT</v>
          </cell>
          <cell r="O19">
            <v>1</v>
          </cell>
          <cell r="P19">
            <v>0</v>
          </cell>
        </row>
        <row r="20">
          <cell r="B20" t="str">
            <v>TRN</v>
          </cell>
          <cell r="C20" t="str">
            <v>571900</v>
          </cell>
          <cell r="D20">
            <v>1868900</v>
          </cell>
          <cell r="E20" t="str">
            <v>000</v>
          </cell>
          <cell r="F20" t="str">
            <v>00000000</v>
          </cell>
          <cell r="G20" t="str">
            <v>0000</v>
          </cell>
          <cell r="H20" t="str">
            <v>0000</v>
          </cell>
          <cell r="J20">
            <v>0</v>
          </cell>
          <cell r="L20" t="str">
            <v>Reverse Discount DA</v>
          </cell>
          <cell r="M20" t="str">
            <v>USD</v>
          </cell>
          <cell r="N20" t="str">
            <v>CRRNT</v>
          </cell>
          <cell r="O20">
            <v>1</v>
          </cell>
          <cell r="P20">
            <v>0</v>
          </cell>
        </row>
        <row r="21">
          <cell r="B21" t="str">
            <v>LSP</v>
          </cell>
          <cell r="C21" t="str">
            <v>101090</v>
          </cell>
          <cell r="D21">
            <v>9030001</v>
          </cell>
          <cell r="E21" t="str">
            <v>056</v>
          </cell>
          <cell r="F21" t="str">
            <v>ARFEELSP</v>
          </cell>
          <cell r="G21" t="str">
            <v>0000</v>
          </cell>
          <cell r="H21" t="str">
            <v>0000</v>
          </cell>
          <cell r="I21" t="str">
            <v>ERINC</v>
          </cell>
          <cell r="J21">
            <v>0</v>
          </cell>
          <cell r="L21" t="str">
            <v>Record Current Month SAR</v>
          </cell>
          <cell r="M21" t="str">
            <v>USD</v>
          </cell>
          <cell r="N21" t="str">
            <v>CRRNT</v>
          </cell>
          <cell r="O21">
            <v>1</v>
          </cell>
          <cell r="P21">
            <v>0</v>
          </cell>
        </row>
        <row r="22">
          <cell r="B22" t="str">
            <v>LSP</v>
          </cell>
          <cell r="C22" t="str">
            <v>101090</v>
          </cell>
          <cell r="D22">
            <v>1868900</v>
          </cell>
          <cell r="E22" t="str">
            <v>000</v>
          </cell>
          <cell r="F22" t="str">
            <v>00000000</v>
          </cell>
          <cell r="G22" t="str">
            <v>0000</v>
          </cell>
          <cell r="H22" t="str">
            <v>0000</v>
          </cell>
          <cell r="J22">
            <v>2945715.64</v>
          </cell>
          <cell r="L22" t="str">
            <v>Record Current Month SAR</v>
          </cell>
          <cell r="M22" t="str">
            <v>USD</v>
          </cell>
          <cell r="N22" t="str">
            <v>CRRNT</v>
          </cell>
          <cell r="O22">
            <v>1</v>
          </cell>
          <cell r="P22">
            <v>2945715.64</v>
          </cell>
        </row>
        <row r="23">
          <cell r="B23" t="str">
            <v>LSP</v>
          </cell>
          <cell r="C23" t="str">
            <v>101090</v>
          </cell>
          <cell r="D23">
            <v>1433001</v>
          </cell>
          <cell r="E23" t="str">
            <v>000</v>
          </cell>
          <cell r="F23" t="str">
            <v>00000000</v>
          </cell>
          <cell r="G23" t="str">
            <v>0000</v>
          </cell>
          <cell r="H23" t="str">
            <v>0000</v>
          </cell>
          <cell r="I23" t="str">
            <v>ERINC</v>
          </cell>
          <cell r="J23">
            <v>4549284.3599999994</v>
          </cell>
          <cell r="L23" t="str">
            <v>Record Current Month SAR</v>
          </cell>
          <cell r="M23" t="str">
            <v>USD</v>
          </cell>
          <cell r="N23" t="str">
            <v>CRRNT</v>
          </cell>
          <cell r="O23">
            <v>1</v>
          </cell>
          <cell r="P23">
            <v>4549284.3600000003</v>
          </cell>
        </row>
        <row r="24">
          <cell r="B24" t="str">
            <v>LSP</v>
          </cell>
          <cell r="C24" t="str">
            <v>101090</v>
          </cell>
          <cell r="D24">
            <v>1433000</v>
          </cell>
          <cell r="E24" t="str">
            <v>000</v>
          </cell>
          <cell r="F24" t="str">
            <v>00000000</v>
          </cell>
          <cell r="G24" t="str">
            <v>0000</v>
          </cell>
          <cell r="H24" t="str">
            <v>3000</v>
          </cell>
          <cell r="I24" t="str">
            <v>ERINC</v>
          </cell>
          <cell r="J24">
            <v>-7495000</v>
          </cell>
          <cell r="L24" t="str">
            <v>Record Current Month SAR</v>
          </cell>
          <cell r="M24" t="str">
            <v>USD</v>
          </cell>
          <cell r="N24" t="str">
            <v>CRRNT</v>
          </cell>
          <cell r="O24">
            <v>1</v>
          </cell>
          <cell r="P24">
            <v>-7495000</v>
          </cell>
        </row>
        <row r="25">
          <cell r="B25" t="str">
            <v>ERINC</v>
          </cell>
          <cell r="C25" t="str">
            <v>478000</v>
          </cell>
          <cell r="D25">
            <v>1420000</v>
          </cell>
          <cell r="E25" t="str">
            <v>000</v>
          </cell>
          <cell r="F25" t="str">
            <v>00000000</v>
          </cell>
          <cell r="G25" t="str">
            <v>0000</v>
          </cell>
          <cell r="H25" t="str">
            <v>0000</v>
          </cell>
          <cell r="I25" t="str">
            <v>LSP</v>
          </cell>
          <cell r="J25">
            <v>7495000</v>
          </cell>
          <cell r="L25" t="str">
            <v>Record Current Month SAR</v>
          </cell>
          <cell r="M25" t="str">
            <v>USD</v>
          </cell>
          <cell r="N25" t="str">
            <v>CRRNT</v>
          </cell>
          <cell r="O25">
            <v>1</v>
          </cell>
          <cell r="P25">
            <v>7495000</v>
          </cell>
        </row>
        <row r="26">
          <cell r="B26" t="str">
            <v>ERINC</v>
          </cell>
          <cell r="C26" t="str">
            <v>478000</v>
          </cell>
          <cell r="D26">
            <v>2320700</v>
          </cell>
          <cell r="E26" t="str">
            <v>000</v>
          </cell>
          <cell r="F26" t="str">
            <v>00000000</v>
          </cell>
          <cell r="G26" t="str">
            <v>0000</v>
          </cell>
          <cell r="H26" t="str">
            <v>0000</v>
          </cell>
          <cell r="I26" t="str">
            <v>LSP</v>
          </cell>
          <cell r="J26">
            <v>-4549284.3599999994</v>
          </cell>
          <cell r="L26" t="str">
            <v>Record Current Month SAR</v>
          </cell>
          <cell r="M26" t="str">
            <v>USD</v>
          </cell>
          <cell r="N26" t="str">
            <v>CRRNT</v>
          </cell>
          <cell r="O26">
            <v>1</v>
          </cell>
          <cell r="P26">
            <v>-4549284.3600000003</v>
          </cell>
        </row>
        <row r="27">
          <cell r="B27" t="str">
            <v>ERINC</v>
          </cell>
          <cell r="C27" t="str">
            <v>478000</v>
          </cell>
          <cell r="D27">
            <v>2539000</v>
          </cell>
          <cell r="E27" t="str">
            <v>000</v>
          </cell>
          <cell r="F27" t="str">
            <v>00000000</v>
          </cell>
          <cell r="G27" t="str">
            <v>0000</v>
          </cell>
          <cell r="H27" t="str">
            <v>0000</v>
          </cell>
          <cell r="J27">
            <v>0</v>
          </cell>
          <cell r="L27" t="str">
            <v>Record Current Month SAR</v>
          </cell>
          <cell r="M27" t="str">
            <v>USD</v>
          </cell>
          <cell r="N27" t="str">
            <v>CRRNT</v>
          </cell>
          <cell r="O27">
            <v>1</v>
          </cell>
          <cell r="P27">
            <v>0</v>
          </cell>
        </row>
        <row r="28">
          <cell r="B28" t="str">
            <v>ERINC</v>
          </cell>
          <cell r="C28" t="str">
            <v>478000</v>
          </cell>
          <cell r="D28">
            <v>4570001</v>
          </cell>
          <cell r="E28" t="str">
            <v>046</v>
          </cell>
          <cell r="F28" t="str">
            <v>00000000</v>
          </cell>
          <cell r="G28" t="str">
            <v>0000</v>
          </cell>
          <cell r="H28" t="str">
            <v>0000</v>
          </cell>
          <cell r="I28" t="str">
            <v>LSP</v>
          </cell>
          <cell r="J28">
            <v>0</v>
          </cell>
          <cell r="L28" t="str">
            <v>Record Current Month SAR</v>
          </cell>
          <cell r="M28" t="str">
            <v>USD</v>
          </cell>
          <cell r="N28" t="str">
            <v>CRRNT</v>
          </cell>
          <cell r="O28">
            <v>1</v>
          </cell>
          <cell r="P28">
            <v>0</v>
          </cell>
        </row>
        <row r="29">
          <cell r="B29" t="str">
            <v>LSGD</v>
          </cell>
          <cell r="C29" t="str">
            <v>140090</v>
          </cell>
          <cell r="D29">
            <v>9030001</v>
          </cell>
          <cell r="E29" t="str">
            <v>056</v>
          </cell>
          <cell r="F29" t="str">
            <v>Z0000995</v>
          </cell>
          <cell r="G29" t="str">
            <v>0000</v>
          </cell>
          <cell r="H29" t="str">
            <v>0000</v>
          </cell>
          <cell r="I29" t="str">
            <v>ERINC</v>
          </cell>
          <cell r="J29">
            <v>0</v>
          </cell>
          <cell r="L29" t="str">
            <v>Record Current Month SAR</v>
          </cell>
          <cell r="M29" t="str">
            <v>USD</v>
          </cell>
          <cell r="N29" t="str">
            <v>CRRNT</v>
          </cell>
          <cell r="O29">
            <v>1</v>
          </cell>
          <cell r="P29">
            <v>0</v>
          </cell>
        </row>
        <row r="30">
          <cell r="B30" t="str">
            <v>LSGD</v>
          </cell>
          <cell r="C30" t="str">
            <v>140090</v>
          </cell>
          <cell r="D30">
            <v>1868900</v>
          </cell>
          <cell r="E30" t="str">
            <v>000</v>
          </cell>
          <cell r="F30" t="str">
            <v>00000000</v>
          </cell>
          <cell r="G30" t="str">
            <v>0000</v>
          </cell>
          <cell r="H30" t="str">
            <v>0000</v>
          </cell>
          <cell r="J30">
            <v>26547599</v>
          </cell>
          <cell r="L30" t="str">
            <v>Record Current Month SAR</v>
          </cell>
          <cell r="M30" t="str">
            <v>USD</v>
          </cell>
          <cell r="N30" t="str">
            <v>CRRNT</v>
          </cell>
          <cell r="O30">
            <v>1</v>
          </cell>
          <cell r="P30">
            <v>26547599</v>
          </cell>
        </row>
        <row r="31">
          <cell r="B31" t="str">
            <v>LSGD</v>
          </cell>
          <cell r="C31" t="str">
            <v>140090</v>
          </cell>
          <cell r="D31">
            <v>1423200</v>
          </cell>
          <cell r="E31" t="str">
            <v>000</v>
          </cell>
          <cell r="F31" t="str">
            <v>00000000</v>
          </cell>
          <cell r="G31" t="str">
            <v>0000</v>
          </cell>
          <cell r="H31" t="str">
            <v>0000</v>
          </cell>
          <cell r="I31" t="str">
            <v>ERINC</v>
          </cell>
          <cell r="J31">
            <v>40999401</v>
          </cell>
          <cell r="L31" t="str">
            <v>Record Current Month SAR</v>
          </cell>
          <cell r="M31" t="str">
            <v>USD</v>
          </cell>
          <cell r="N31" t="str">
            <v>CRRNT</v>
          </cell>
          <cell r="O31">
            <v>1</v>
          </cell>
          <cell r="P31">
            <v>40999401</v>
          </cell>
        </row>
        <row r="32">
          <cell r="B32" t="str">
            <v>LSGD</v>
          </cell>
          <cell r="C32" t="str">
            <v>140090</v>
          </cell>
          <cell r="D32">
            <v>1423100</v>
          </cell>
          <cell r="E32" t="str">
            <v>000</v>
          </cell>
          <cell r="F32" t="str">
            <v>00000000</v>
          </cell>
          <cell r="G32" t="str">
            <v>0000</v>
          </cell>
          <cell r="H32" t="str">
            <v>0000</v>
          </cell>
          <cell r="I32" t="str">
            <v>ERINC</v>
          </cell>
          <cell r="J32">
            <v>-67547000</v>
          </cell>
          <cell r="L32" t="str">
            <v>Record Current Month SAR</v>
          </cell>
          <cell r="M32" t="str">
            <v>USD</v>
          </cell>
          <cell r="N32" t="str">
            <v>CRRNT</v>
          </cell>
          <cell r="O32">
            <v>1</v>
          </cell>
          <cell r="P32">
            <v>-67547000</v>
          </cell>
        </row>
        <row r="33">
          <cell r="B33" t="str">
            <v>ERINC</v>
          </cell>
          <cell r="C33" t="str">
            <v>478000</v>
          </cell>
          <cell r="D33">
            <v>1420000</v>
          </cell>
          <cell r="E33" t="str">
            <v>000</v>
          </cell>
          <cell r="F33" t="str">
            <v>00000000</v>
          </cell>
          <cell r="G33" t="str">
            <v>0000</v>
          </cell>
          <cell r="H33" t="str">
            <v>0000</v>
          </cell>
          <cell r="I33" t="str">
            <v>LSGD</v>
          </cell>
          <cell r="J33">
            <v>67547000</v>
          </cell>
          <cell r="L33" t="str">
            <v>Record Current Month SAR</v>
          </cell>
          <cell r="M33" t="str">
            <v>USD</v>
          </cell>
          <cell r="N33" t="str">
            <v>CRRNT</v>
          </cell>
          <cell r="O33">
            <v>1</v>
          </cell>
          <cell r="P33">
            <v>67547000</v>
          </cell>
        </row>
        <row r="34">
          <cell r="B34" t="str">
            <v>ERINC</v>
          </cell>
          <cell r="C34" t="str">
            <v>478000</v>
          </cell>
          <cell r="D34">
            <v>2320700</v>
          </cell>
          <cell r="E34" t="str">
            <v>000</v>
          </cell>
          <cell r="F34" t="str">
            <v>00000000</v>
          </cell>
          <cell r="G34" t="str">
            <v>0000</v>
          </cell>
          <cell r="H34" t="str">
            <v>0000</v>
          </cell>
          <cell r="I34" t="str">
            <v>LSGD</v>
          </cell>
          <cell r="J34">
            <v>-40999401</v>
          </cell>
          <cell r="L34" t="str">
            <v>Record Current Month SAR</v>
          </cell>
          <cell r="M34" t="str">
            <v>USD</v>
          </cell>
          <cell r="N34" t="str">
            <v>CRRNT</v>
          </cell>
          <cell r="O34">
            <v>1</v>
          </cell>
          <cell r="P34">
            <v>-40999401</v>
          </cell>
        </row>
        <row r="35">
          <cell r="B35" t="str">
            <v>ERINC</v>
          </cell>
          <cell r="C35" t="str">
            <v>478000</v>
          </cell>
          <cell r="D35">
            <v>2539000</v>
          </cell>
          <cell r="E35" t="str">
            <v>000</v>
          </cell>
          <cell r="F35" t="str">
            <v>00000000</v>
          </cell>
          <cell r="G35" t="str">
            <v>0000</v>
          </cell>
          <cell r="H35" t="str">
            <v>0000</v>
          </cell>
          <cell r="J35">
            <v>0</v>
          </cell>
          <cell r="L35" t="str">
            <v>Record Current Month SAR</v>
          </cell>
          <cell r="M35" t="str">
            <v>USD</v>
          </cell>
          <cell r="N35" t="str">
            <v>CRRNT</v>
          </cell>
          <cell r="O35">
            <v>1</v>
          </cell>
          <cell r="P35">
            <v>0</v>
          </cell>
        </row>
        <row r="36">
          <cell r="B36" t="str">
            <v>ERINC</v>
          </cell>
          <cell r="C36" t="str">
            <v>478000</v>
          </cell>
          <cell r="D36">
            <v>4570001</v>
          </cell>
          <cell r="E36" t="str">
            <v>046</v>
          </cell>
          <cell r="F36" t="str">
            <v>00000000</v>
          </cell>
          <cell r="G36" t="str">
            <v>0000</v>
          </cell>
          <cell r="H36" t="str">
            <v>0000</v>
          </cell>
          <cell r="I36" t="str">
            <v>LSGD</v>
          </cell>
          <cell r="J36">
            <v>0</v>
          </cell>
          <cell r="L36" t="str">
            <v>Record Current Month SAR</v>
          </cell>
          <cell r="M36" t="str">
            <v>USD</v>
          </cell>
          <cell r="N36" t="str">
            <v>CRRNT</v>
          </cell>
          <cell r="O36">
            <v>1</v>
          </cell>
          <cell r="P36">
            <v>0</v>
          </cell>
        </row>
        <row r="37">
          <cell r="B37" t="str">
            <v>ELREP</v>
          </cell>
          <cell r="C37" t="str">
            <v>288999</v>
          </cell>
          <cell r="D37" t="str">
            <v>9030001</v>
          </cell>
          <cell r="E37" t="str">
            <v>056</v>
          </cell>
          <cell r="F37" t="str">
            <v>ARFEERET</v>
          </cell>
          <cell r="G37" t="str">
            <v>0000</v>
          </cell>
          <cell r="H37" t="str">
            <v>0000</v>
          </cell>
          <cell r="I37" t="str">
            <v>ERINC</v>
          </cell>
          <cell r="J37" t="e">
            <v>#REF!</v>
          </cell>
          <cell r="L37" t="str">
            <v>Record Current Month SAR</v>
          </cell>
          <cell r="M37" t="str">
            <v>USD</v>
          </cell>
          <cell r="N37" t="str">
            <v>CRRNT</v>
          </cell>
          <cell r="O37">
            <v>1</v>
          </cell>
          <cell r="P37">
            <v>680000</v>
          </cell>
        </row>
        <row r="38">
          <cell r="B38" t="str">
            <v>ELREP</v>
          </cell>
          <cell r="C38" t="str">
            <v>288000</v>
          </cell>
          <cell r="D38">
            <v>1868900</v>
          </cell>
          <cell r="E38" t="str">
            <v>000</v>
          </cell>
          <cell r="F38" t="str">
            <v>00000000</v>
          </cell>
          <cell r="G38" t="str">
            <v>0000</v>
          </cell>
          <cell r="H38" t="str">
            <v>0000</v>
          </cell>
          <cell r="J38" t="e">
            <v>#REF!</v>
          </cell>
          <cell r="L38" t="str">
            <v>Record Current Month SAR</v>
          </cell>
          <cell r="M38" t="str">
            <v>USD</v>
          </cell>
          <cell r="N38" t="str">
            <v>CRRNT</v>
          </cell>
          <cell r="O38">
            <v>1</v>
          </cell>
          <cell r="P38">
            <v>476606504.01999998</v>
          </cell>
        </row>
        <row r="39">
          <cell r="B39" t="str">
            <v>ELREP</v>
          </cell>
          <cell r="C39" t="str">
            <v>288000</v>
          </cell>
          <cell r="D39">
            <v>1423200</v>
          </cell>
          <cell r="E39" t="str">
            <v>000</v>
          </cell>
          <cell r="F39" t="str">
            <v>00000000</v>
          </cell>
          <cell r="G39" t="str">
            <v>0000</v>
          </cell>
          <cell r="H39" t="str">
            <v>0000</v>
          </cell>
          <cell r="I39" t="str">
            <v>ERINC</v>
          </cell>
          <cell r="J39" t="e">
            <v>#REF!</v>
          </cell>
          <cell r="L39" t="str">
            <v>Record Current Month SAR</v>
          </cell>
          <cell r="M39" t="str">
            <v>USD</v>
          </cell>
          <cell r="N39" t="str">
            <v>CRRNT</v>
          </cell>
          <cell r="O39">
            <v>1</v>
          </cell>
          <cell r="P39">
            <v>737108495.98000002</v>
          </cell>
        </row>
        <row r="40">
          <cell r="B40" t="str">
            <v>ELREP</v>
          </cell>
          <cell r="C40" t="str">
            <v>288000</v>
          </cell>
          <cell r="D40">
            <v>1423000</v>
          </cell>
          <cell r="E40" t="str">
            <v>000</v>
          </cell>
          <cell r="F40" t="str">
            <v>00000000</v>
          </cell>
          <cell r="G40" t="str">
            <v>0000</v>
          </cell>
          <cell r="H40" t="str">
            <v>0000</v>
          </cell>
          <cell r="I40" t="str">
            <v>ERINC</v>
          </cell>
          <cell r="J40">
            <v>-1214395000</v>
          </cell>
          <cell r="L40" t="str">
            <v>Record Current Month SAR</v>
          </cell>
          <cell r="M40" t="str">
            <v>USD</v>
          </cell>
          <cell r="N40" t="str">
            <v>CRRNT</v>
          </cell>
          <cell r="O40">
            <v>1</v>
          </cell>
          <cell r="P40">
            <v>-1214395000</v>
          </cell>
        </row>
        <row r="41">
          <cell r="B41" t="str">
            <v>ERINC</v>
          </cell>
          <cell r="C41" t="str">
            <v>478000</v>
          </cell>
          <cell r="D41">
            <v>1420000</v>
          </cell>
          <cell r="E41" t="str">
            <v>000</v>
          </cell>
          <cell r="F41" t="str">
            <v>00000000</v>
          </cell>
          <cell r="G41" t="str">
            <v>0000</v>
          </cell>
          <cell r="H41" t="str">
            <v>0000</v>
          </cell>
          <cell r="I41" t="str">
            <v>ELREP</v>
          </cell>
          <cell r="J41">
            <v>1214395000</v>
          </cell>
          <cell r="L41" t="str">
            <v>Record Current Month SAR</v>
          </cell>
          <cell r="M41" t="str">
            <v>USD</v>
          </cell>
          <cell r="N41" t="str">
            <v>CRRNT</v>
          </cell>
          <cell r="O41">
            <v>1</v>
          </cell>
          <cell r="P41">
            <v>1214395000</v>
          </cell>
        </row>
        <row r="42">
          <cell r="B42" t="str">
            <v>ERINC</v>
          </cell>
          <cell r="C42" t="str">
            <v>478000</v>
          </cell>
          <cell r="D42">
            <v>2320700</v>
          </cell>
          <cell r="E42" t="str">
            <v>000</v>
          </cell>
          <cell r="F42" t="str">
            <v>00000000</v>
          </cell>
          <cell r="G42" t="str">
            <v>0000</v>
          </cell>
          <cell r="H42" t="str">
            <v>0000</v>
          </cell>
          <cell r="I42" t="str">
            <v>ELREP</v>
          </cell>
          <cell r="J42" t="e">
            <v>#REF!</v>
          </cell>
          <cell r="L42" t="str">
            <v>Record Current Month SAR</v>
          </cell>
          <cell r="M42" t="str">
            <v>USD</v>
          </cell>
          <cell r="N42" t="str">
            <v>CRRNT</v>
          </cell>
          <cell r="O42">
            <v>1</v>
          </cell>
          <cell r="P42">
            <v>-737108495.98000002</v>
          </cell>
        </row>
        <row r="43">
          <cell r="B43" t="str">
            <v>ERINC</v>
          </cell>
          <cell r="C43" t="str">
            <v>478000</v>
          </cell>
          <cell r="D43">
            <v>2539000</v>
          </cell>
          <cell r="E43" t="str">
            <v>000</v>
          </cell>
          <cell r="F43" t="str">
            <v>00000000</v>
          </cell>
          <cell r="G43" t="str">
            <v>0000</v>
          </cell>
          <cell r="H43" t="str">
            <v>0000</v>
          </cell>
          <cell r="J43" t="e">
            <v>#REF!</v>
          </cell>
          <cell r="L43" t="str">
            <v>Record Current Month SAR</v>
          </cell>
          <cell r="M43" t="str">
            <v>USD</v>
          </cell>
          <cell r="N43" t="str">
            <v>CRRNT</v>
          </cell>
          <cell r="O43">
            <v>1</v>
          </cell>
          <cell r="P43">
            <v>680000</v>
          </cell>
        </row>
        <row r="44">
          <cell r="B44" t="str">
            <v>ERINC</v>
          </cell>
          <cell r="C44" t="str">
            <v>478000</v>
          </cell>
          <cell r="D44">
            <v>4570001</v>
          </cell>
          <cell r="E44" t="str">
            <v>046</v>
          </cell>
          <cell r="F44" t="str">
            <v>00000000</v>
          </cell>
          <cell r="G44" t="str">
            <v>0000</v>
          </cell>
          <cell r="H44" t="str">
            <v>0000</v>
          </cell>
          <cell r="I44" t="str">
            <v>ELREP</v>
          </cell>
          <cell r="J44" t="e">
            <v>#REF!</v>
          </cell>
          <cell r="L44" t="str">
            <v>Record Current Month SAR</v>
          </cell>
          <cell r="M44" t="str">
            <v>USD</v>
          </cell>
          <cell r="N44" t="str">
            <v>CRRNT</v>
          </cell>
          <cell r="O44">
            <v>1</v>
          </cell>
          <cell r="P44">
            <v>-680000</v>
          </cell>
        </row>
        <row r="45">
          <cell r="B45" t="str">
            <v>ESD</v>
          </cell>
          <cell r="C45" t="str">
            <v>521900</v>
          </cell>
          <cell r="D45" t="str">
            <v>9030001</v>
          </cell>
          <cell r="E45" t="str">
            <v>056</v>
          </cell>
          <cell r="F45" t="str">
            <v>00002800</v>
          </cell>
          <cell r="G45" t="str">
            <v>0000</v>
          </cell>
          <cell r="H45" t="str">
            <v>2800</v>
          </cell>
          <cell r="I45" t="str">
            <v>ERINC</v>
          </cell>
          <cell r="J45">
            <v>0</v>
          </cell>
          <cell r="L45" t="str">
            <v>Record Current Month SAR</v>
          </cell>
          <cell r="M45" t="str">
            <v>USD</v>
          </cell>
          <cell r="N45" t="str">
            <v>CRRNT</v>
          </cell>
          <cell r="O45">
            <v>1</v>
          </cell>
          <cell r="P45">
            <v>0</v>
          </cell>
        </row>
        <row r="46">
          <cell r="B46" t="str">
            <v>ESD</v>
          </cell>
          <cell r="C46" t="str">
            <v>521900</v>
          </cell>
          <cell r="D46">
            <v>1868900</v>
          </cell>
          <cell r="E46" t="str">
            <v>000</v>
          </cell>
          <cell r="F46" t="str">
            <v>00000000</v>
          </cell>
          <cell r="G46" t="str">
            <v>0000</v>
          </cell>
          <cell r="H46" t="str">
            <v>0000</v>
          </cell>
          <cell r="J46">
            <v>25815002.07</v>
          </cell>
          <cell r="K46" t="str">
            <v xml:space="preserve">   </v>
          </cell>
          <cell r="L46" t="str">
            <v>Record Current Month SAR</v>
          </cell>
          <cell r="M46" t="str">
            <v>USD</v>
          </cell>
          <cell r="N46" t="str">
            <v>CRRNT</v>
          </cell>
          <cell r="O46">
            <v>1</v>
          </cell>
          <cell r="P46">
            <v>25815002.07</v>
          </cell>
        </row>
        <row r="47">
          <cell r="B47" t="str">
            <v>ESD</v>
          </cell>
          <cell r="C47" t="str">
            <v>521900</v>
          </cell>
          <cell r="D47">
            <v>1423200</v>
          </cell>
          <cell r="E47" t="str">
            <v>000</v>
          </cell>
          <cell r="F47" t="str">
            <v>00000000</v>
          </cell>
          <cell r="G47" t="str">
            <v>0000</v>
          </cell>
          <cell r="H47" t="str">
            <v>0000</v>
          </cell>
          <cell r="I47" t="str">
            <v>ERINC</v>
          </cell>
          <cell r="J47">
            <v>39867997.93</v>
          </cell>
          <cell r="K47" t="str">
            <v xml:space="preserve">   </v>
          </cell>
          <cell r="L47" t="str">
            <v>Record Current Month SAR</v>
          </cell>
          <cell r="M47" t="str">
            <v>USD</v>
          </cell>
          <cell r="N47" t="str">
            <v>CRRNT</v>
          </cell>
          <cell r="O47">
            <v>1</v>
          </cell>
          <cell r="P47">
            <v>39867997.93</v>
          </cell>
        </row>
        <row r="48">
          <cell r="B48" t="str">
            <v>ESD</v>
          </cell>
          <cell r="C48" t="str">
            <v>521900</v>
          </cell>
          <cell r="D48">
            <v>1423000</v>
          </cell>
          <cell r="E48" t="str">
            <v>000</v>
          </cell>
          <cell r="F48" t="str">
            <v>00000000</v>
          </cell>
          <cell r="G48" t="str">
            <v>0000</v>
          </cell>
          <cell r="H48" t="str">
            <v>0000</v>
          </cell>
          <cell r="I48" t="str">
            <v>ERINC</v>
          </cell>
          <cell r="J48">
            <v>-65683000</v>
          </cell>
          <cell r="K48" t="str">
            <v xml:space="preserve">   </v>
          </cell>
          <cell r="L48" t="str">
            <v>Record Current Month SAR</v>
          </cell>
          <cell r="M48" t="str">
            <v>USD</v>
          </cell>
          <cell r="N48" t="str">
            <v>CRRNT</v>
          </cell>
          <cell r="O48">
            <v>1</v>
          </cell>
          <cell r="P48">
            <v>-65683000</v>
          </cell>
        </row>
        <row r="49">
          <cell r="B49" t="str">
            <v>ERINC</v>
          </cell>
          <cell r="C49" t="str">
            <v>478000</v>
          </cell>
          <cell r="D49">
            <v>1420000</v>
          </cell>
          <cell r="E49" t="str">
            <v>000</v>
          </cell>
          <cell r="F49" t="str">
            <v>00000000</v>
          </cell>
          <cell r="G49" t="str">
            <v>0000</v>
          </cell>
          <cell r="H49" t="str">
            <v>0000</v>
          </cell>
          <cell r="I49" t="str">
            <v>ESD</v>
          </cell>
          <cell r="J49">
            <v>65683000</v>
          </cell>
          <cell r="K49" t="str">
            <v xml:space="preserve">   </v>
          </cell>
          <cell r="L49" t="str">
            <v>Record Current Month SAR</v>
          </cell>
          <cell r="M49" t="str">
            <v>USD</v>
          </cell>
          <cell r="N49" t="str">
            <v>CRRNT</v>
          </cell>
          <cell r="O49">
            <v>1</v>
          </cell>
          <cell r="P49">
            <v>65683000</v>
          </cell>
        </row>
        <row r="50">
          <cell r="B50" t="str">
            <v>ERINC</v>
          </cell>
          <cell r="C50" t="str">
            <v>478000</v>
          </cell>
          <cell r="D50">
            <v>2320700</v>
          </cell>
          <cell r="E50" t="str">
            <v>000</v>
          </cell>
          <cell r="F50" t="str">
            <v>00000000</v>
          </cell>
          <cell r="G50" t="str">
            <v>0000</v>
          </cell>
          <cell r="H50" t="str">
            <v>0000</v>
          </cell>
          <cell r="I50" t="str">
            <v>ESD</v>
          </cell>
          <cell r="J50">
            <v>-39867997.93</v>
          </cell>
          <cell r="K50" t="str">
            <v xml:space="preserve">   </v>
          </cell>
          <cell r="L50" t="str">
            <v>Record Current Month SAR</v>
          </cell>
          <cell r="M50" t="str">
            <v>USD</v>
          </cell>
          <cell r="N50" t="str">
            <v>CRRNT</v>
          </cell>
          <cell r="O50">
            <v>1</v>
          </cell>
          <cell r="P50">
            <v>-39867997.93</v>
          </cell>
        </row>
        <row r="51">
          <cell r="B51" t="str">
            <v>ERINC</v>
          </cell>
          <cell r="C51" t="str">
            <v>478000</v>
          </cell>
          <cell r="D51">
            <v>2539000</v>
          </cell>
          <cell r="E51" t="str">
            <v>000</v>
          </cell>
          <cell r="F51" t="str">
            <v>00000000</v>
          </cell>
          <cell r="G51" t="str">
            <v>0000</v>
          </cell>
          <cell r="H51" t="str">
            <v>0000</v>
          </cell>
          <cell r="J51">
            <v>0</v>
          </cell>
          <cell r="K51" t="str">
            <v xml:space="preserve">   </v>
          </cell>
          <cell r="L51" t="str">
            <v>Record Current Month SAR</v>
          </cell>
          <cell r="M51" t="str">
            <v>USD</v>
          </cell>
          <cell r="N51" t="str">
            <v>CRRNT</v>
          </cell>
          <cell r="O51">
            <v>1</v>
          </cell>
          <cell r="P51">
            <v>0</v>
          </cell>
        </row>
        <row r="52">
          <cell r="B52" t="str">
            <v>ERINC</v>
          </cell>
          <cell r="C52" t="str">
            <v>478000</v>
          </cell>
          <cell r="D52">
            <v>4570001</v>
          </cell>
          <cell r="E52" t="str">
            <v>046</v>
          </cell>
          <cell r="F52" t="str">
            <v>00000000</v>
          </cell>
          <cell r="G52" t="str">
            <v>0000</v>
          </cell>
          <cell r="H52" t="str">
            <v>0000</v>
          </cell>
          <cell r="I52" t="str">
            <v>ESD</v>
          </cell>
          <cell r="J52">
            <v>0</v>
          </cell>
          <cell r="K52" t="str">
            <v xml:space="preserve">   </v>
          </cell>
          <cell r="L52" t="str">
            <v>Record Current Month SAR</v>
          </cell>
          <cell r="M52" t="str">
            <v>USD</v>
          </cell>
          <cell r="N52" t="str">
            <v>CRRNT</v>
          </cell>
          <cell r="O52">
            <v>1</v>
          </cell>
          <cell r="P52">
            <v>0</v>
          </cell>
        </row>
        <row r="53">
          <cell r="B53" t="str">
            <v>SESRP</v>
          </cell>
          <cell r="C53" t="str">
            <v>297000</v>
          </cell>
          <cell r="D53" t="str">
            <v>9030001</v>
          </cell>
          <cell r="E53" t="str">
            <v>056</v>
          </cell>
          <cell r="F53" t="str">
            <v>ARFEERET</v>
          </cell>
          <cell r="G53" t="str">
            <v>0000</v>
          </cell>
          <cell r="H53" t="str">
            <v>2800</v>
          </cell>
          <cell r="I53" t="str">
            <v>ERINC</v>
          </cell>
          <cell r="J53" t="e">
            <v>#REF!</v>
          </cell>
          <cell r="L53" t="str">
            <v>Record Current Month SAR</v>
          </cell>
          <cell r="M53" t="str">
            <v>USD</v>
          </cell>
          <cell r="N53" t="str">
            <v>CRRNT</v>
          </cell>
          <cell r="O53">
            <v>1</v>
          </cell>
          <cell r="P53">
            <v>1019.65</v>
          </cell>
        </row>
        <row r="54">
          <cell r="B54" t="str">
            <v>SESRP</v>
          </cell>
          <cell r="C54" t="str">
            <v>297000</v>
          </cell>
          <cell r="D54">
            <v>1868900</v>
          </cell>
          <cell r="E54" t="str">
            <v>000</v>
          </cell>
          <cell r="F54" t="str">
            <v>00000000</v>
          </cell>
          <cell r="G54" t="str">
            <v>0000</v>
          </cell>
          <cell r="H54" t="str">
            <v>0000</v>
          </cell>
          <cell r="J54" t="e">
            <v>#REF!</v>
          </cell>
          <cell r="L54" t="str">
            <v>Record Current Month SAR</v>
          </cell>
          <cell r="M54" t="str">
            <v>USD</v>
          </cell>
          <cell r="N54" t="str">
            <v>CRRNT</v>
          </cell>
          <cell r="O54">
            <v>1</v>
          </cell>
          <cell r="P54">
            <v>4005468.04</v>
          </cell>
        </row>
        <row r="55">
          <cell r="B55" t="str">
            <v>SESRP</v>
          </cell>
          <cell r="C55" t="str">
            <v>297000</v>
          </cell>
          <cell r="D55">
            <v>1423200</v>
          </cell>
          <cell r="E55" t="str">
            <v>000</v>
          </cell>
          <cell r="F55" t="str">
            <v>00000000</v>
          </cell>
          <cell r="G55" t="str">
            <v>0000</v>
          </cell>
          <cell r="H55" t="str">
            <v>0000</v>
          </cell>
          <cell r="I55" t="str">
            <v>ERINC</v>
          </cell>
          <cell r="J55" t="e">
            <v>#REF!</v>
          </cell>
          <cell r="L55" t="str">
            <v>Record Current Month SAR</v>
          </cell>
          <cell r="M55" t="str">
            <v>USD</v>
          </cell>
          <cell r="N55" t="str">
            <v>CRRNT</v>
          </cell>
          <cell r="O55">
            <v>1</v>
          </cell>
          <cell r="P55">
            <v>6187512.3099999996</v>
          </cell>
        </row>
        <row r="56">
          <cell r="B56" t="str">
            <v>SESRP</v>
          </cell>
          <cell r="C56" t="str">
            <v>297000</v>
          </cell>
          <cell r="D56">
            <v>1423000</v>
          </cell>
          <cell r="E56" t="str">
            <v>000</v>
          </cell>
          <cell r="F56" t="str">
            <v>00000000</v>
          </cell>
          <cell r="G56" t="str">
            <v>0000</v>
          </cell>
          <cell r="H56" t="str">
            <v>0000</v>
          </cell>
          <cell r="I56" t="str">
            <v>ERINC</v>
          </cell>
          <cell r="J56">
            <v>-10194000</v>
          </cell>
          <cell r="L56" t="str">
            <v>Record Current Month SAR</v>
          </cell>
          <cell r="M56" t="str">
            <v>USD</v>
          </cell>
          <cell r="N56" t="str">
            <v>CRRNT</v>
          </cell>
          <cell r="O56">
            <v>1</v>
          </cell>
          <cell r="P56">
            <v>-10194000</v>
          </cell>
        </row>
        <row r="57">
          <cell r="B57" t="str">
            <v>ERINC</v>
          </cell>
          <cell r="C57" t="str">
            <v>478000</v>
          </cell>
          <cell r="D57">
            <v>1420000</v>
          </cell>
          <cell r="E57" t="str">
            <v>000</v>
          </cell>
          <cell r="F57" t="str">
            <v>00000000</v>
          </cell>
          <cell r="G57" t="str">
            <v>0000</v>
          </cell>
          <cell r="H57" t="str">
            <v>0000</v>
          </cell>
          <cell r="I57" t="str">
            <v>SESRP</v>
          </cell>
          <cell r="J57">
            <v>10194000</v>
          </cell>
          <cell r="L57" t="str">
            <v>Record Current Month SAR</v>
          </cell>
          <cell r="M57" t="str">
            <v>USD</v>
          </cell>
          <cell r="N57" t="str">
            <v>CRRNT</v>
          </cell>
          <cell r="O57">
            <v>1</v>
          </cell>
          <cell r="P57">
            <v>10194000</v>
          </cell>
        </row>
        <row r="58">
          <cell r="B58" t="str">
            <v>ERINC</v>
          </cell>
          <cell r="C58" t="str">
            <v>478000</v>
          </cell>
          <cell r="D58">
            <v>2320700</v>
          </cell>
          <cell r="E58" t="str">
            <v>000</v>
          </cell>
          <cell r="F58" t="str">
            <v>00000000</v>
          </cell>
          <cell r="G58" t="str">
            <v>0000</v>
          </cell>
          <cell r="H58" t="str">
            <v>0000</v>
          </cell>
          <cell r="I58" t="str">
            <v>SESRP</v>
          </cell>
          <cell r="J58" t="e">
            <v>#REF!</v>
          </cell>
          <cell r="L58" t="str">
            <v>Record Current Month SAR</v>
          </cell>
          <cell r="M58" t="str">
            <v>USD</v>
          </cell>
          <cell r="N58" t="str">
            <v>CRRNT</v>
          </cell>
          <cell r="O58">
            <v>1</v>
          </cell>
          <cell r="P58">
            <v>-6187512.3099999996</v>
          </cell>
        </row>
        <row r="59">
          <cell r="B59" t="str">
            <v>ERINC</v>
          </cell>
          <cell r="C59" t="str">
            <v>478000</v>
          </cell>
          <cell r="D59">
            <v>2539000</v>
          </cell>
          <cell r="E59" t="str">
            <v>000</v>
          </cell>
          <cell r="F59" t="str">
            <v>00000000</v>
          </cell>
          <cell r="G59" t="str">
            <v>0000</v>
          </cell>
          <cell r="H59" t="str">
            <v>0000</v>
          </cell>
          <cell r="J59" t="e">
            <v>#REF!</v>
          </cell>
          <cell r="L59" t="str">
            <v>Record Current Month SAR</v>
          </cell>
          <cell r="M59" t="str">
            <v>USD</v>
          </cell>
          <cell r="N59" t="str">
            <v>CRRNT</v>
          </cell>
          <cell r="O59">
            <v>1</v>
          </cell>
          <cell r="P59">
            <v>1019.65</v>
          </cell>
        </row>
        <row r="60">
          <cell r="B60" t="str">
            <v>ERINC</v>
          </cell>
          <cell r="C60" t="str">
            <v>478000</v>
          </cell>
          <cell r="D60">
            <v>4570001</v>
          </cell>
          <cell r="E60" t="str">
            <v>046</v>
          </cell>
          <cell r="F60" t="str">
            <v>00000000</v>
          </cell>
          <cell r="G60" t="str">
            <v>0000</v>
          </cell>
          <cell r="H60" t="str">
            <v>0000</v>
          </cell>
          <cell r="I60" t="str">
            <v>SESRP</v>
          </cell>
          <cell r="J60" t="e">
            <v>#REF!</v>
          </cell>
          <cell r="L60" t="str">
            <v>Record Current Month SAR</v>
          </cell>
          <cell r="M60" t="str">
            <v>USD</v>
          </cell>
          <cell r="N60" t="str">
            <v>CRRNT</v>
          </cell>
          <cell r="O60">
            <v>1</v>
          </cell>
          <cell r="P60">
            <v>-1019.65</v>
          </cell>
        </row>
        <row r="61">
          <cell r="B61" t="str">
            <v>TRN</v>
          </cell>
          <cell r="C61" t="str">
            <v>571900</v>
          </cell>
          <cell r="D61">
            <v>9030001</v>
          </cell>
          <cell r="E61" t="str">
            <v>056</v>
          </cell>
          <cell r="F61" t="str">
            <v>ARFEETRN</v>
          </cell>
          <cell r="G61" t="str">
            <v>0000</v>
          </cell>
          <cell r="H61" t="str">
            <v>9010</v>
          </cell>
          <cell r="I61" t="str">
            <v>ERINC</v>
          </cell>
          <cell r="J61">
            <v>0</v>
          </cell>
          <cell r="K61" t="str">
            <v xml:space="preserve">   </v>
          </cell>
          <cell r="L61" t="str">
            <v>Record Current Month SAR</v>
          </cell>
          <cell r="M61" t="str">
            <v>USD</v>
          </cell>
          <cell r="N61" t="str">
            <v>CRRNT</v>
          </cell>
          <cell r="O61">
            <v>1</v>
          </cell>
          <cell r="P61">
            <v>0</v>
          </cell>
        </row>
        <row r="62">
          <cell r="B62" t="str">
            <v>TRN</v>
          </cell>
          <cell r="C62" t="str">
            <v>571900</v>
          </cell>
          <cell r="D62">
            <v>1868900</v>
          </cell>
          <cell r="E62" t="str">
            <v>000</v>
          </cell>
          <cell r="F62" t="str">
            <v>00000000</v>
          </cell>
          <cell r="G62" t="str">
            <v>0000</v>
          </cell>
          <cell r="H62" t="str">
            <v>0000</v>
          </cell>
          <cell r="J62">
            <v>3645691.57</v>
          </cell>
          <cell r="K62" t="str">
            <v xml:space="preserve">   </v>
          </cell>
          <cell r="L62" t="str">
            <v>Record Current Month SAR</v>
          </cell>
          <cell r="M62" t="str">
            <v>USD</v>
          </cell>
          <cell r="N62" t="str">
            <v>CRRNT</v>
          </cell>
          <cell r="O62">
            <v>1</v>
          </cell>
          <cell r="P62">
            <v>3645691.57</v>
          </cell>
        </row>
        <row r="63">
          <cell r="B63" t="str">
            <v>TRN</v>
          </cell>
          <cell r="C63" t="str">
            <v>571900</v>
          </cell>
          <cell r="D63">
            <v>1423200</v>
          </cell>
          <cell r="E63" t="str">
            <v>000</v>
          </cell>
          <cell r="F63" t="str">
            <v>00000000</v>
          </cell>
          <cell r="G63" t="str">
            <v>0000</v>
          </cell>
          <cell r="H63" t="str">
            <v>0000</v>
          </cell>
          <cell r="I63" t="str">
            <v>ERINC</v>
          </cell>
          <cell r="J63">
            <v>5630308.4299999997</v>
          </cell>
          <cell r="K63" t="str">
            <v xml:space="preserve">   </v>
          </cell>
          <cell r="L63" t="str">
            <v>Record Current Month SAR</v>
          </cell>
          <cell r="M63" t="str">
            <v>USD</v>
          </cell>
          <cell r="N63" t="str">
            <v>CRRNT</v>
          </cell>
          <cell r="O63">
            <v>1</v>
          </cell>
          <cell r="P63">
            <v>5630308.4299999997</v>
          </cell>
        </row>
        <row r="64">
          <cell r="B64" t="str">
            <v>TRN</v>
          </cell>
          <cell r="C64" t="str">
            <v>571900</v>
          </cell>
          <cell r="D64">
            <v>1423000</v>
          </cell>
          <cell r="E64" t="str">
            <v>000</v>
          </cell>
          <cell r="F64" t="str">
            <v>00000000</v>
          </cell>
          <cell r="G64" t="str">
            <v>0000</v>
          </cell>
          <cell r="H64" t="str">
            <v>0000</v>
          </cell>
          <cell r="I64" t="str">
            <v>ERINC</v>
          </cell>
          <cell r="J64">
            <v>-9276000</v>
          </cell>
          <cell r="K64" t="str">
            <v xml:space="preserve">   </v>
          </cell>
          <cell r="L64" t="str">
            <v>Record Current Month SAR</v>
          </cell>
          <cell r="M64" t="str">
            <v>USD</v>
          </cell>
          <cell r="N64" t="str">
            <v>CRRNT</v>
          </cell>
          <cell r="O64">
            <v>1</v>
          </cell>
          <cell r="P64">
            <v>-9276000</v>
          </cell>
        </row>
        <row r="65">
          <cell r="B65" t="str">
            <v>ERINC</v>
          </cell>
          <cell r="C65" t="str">
            <v>478000</v>
          </cell>
          <cell r="D65">
            <v>1420000</v>
          </cell>
          <cell r="E65" t="str">
            <v>000</v>
          </cell>
          <cell r="F65" t="str">
            <v>00000000</v>
          </cell>
          <cell r="G65" t="str">
            <v>0000</v>
          </cell>
          <cell r="H65" t="str">
            <v>0000</v>
          </cell>
          <cell r="I65" t="str">
            <v>TRN</v>
          </cell>
          <cell r="J65">
            <v>9276000</v>
          </cell>
          <cell r="K65" t="str">
            <v xml:space="preserve">   </v>
          </cell>
          <cell r="L65" t="str">
            <v>Record Current Month SAR</v>
          </cell>
          <cell r="M65" t="str">
            <v>USD</v>
          </cell>
          <cell r="N65" t="str">
            <v>CRRNT</v>
          </cell>
          <cell r="O65">
            <v>1</v>
          </cell>
          <cell r="P65">
            <v>9276000</v>
          </cell>
        </row>
        <row r="66">
          <cell r="B66" t="str">
            <v>ERINC</v>
          </cell>
          <cell r="C66" t="str">
            <v>478000</v>
          </cell>
          <cell r="D66">
            <v>2320700</v>
          </cell>
          <cell r="E66" t="str">
            <v>000</v>
          </cell>
          <cell r="F66" t="str">
            <v>00000000</v>
          </cell>
          <cell r="G66" t="str">
            <v>0000</v>
          </cell>
          <cell r="H66" t="str">
            <v>0000</v>
          </cell>
          <cell r="I66" t="str">
            <v>TRN</v>
          </cell>
          <cell r="J66">
            <v>-5630308.4299999997</v>
          </cell>
          <cell r="K66" t="str">
            <v xml:space="preserve">   </v>
          </cell>
          <cell r="L66" t="str">
            <v>Record Current Month SAR</v>
          </cell>
          <cell r="M66" t="str">
            <v>USD</v>
          </cell>
          <cell r="N66" t="str">
            <v>CRRNT</v>
          </cell>
          <cell r="O66">
            <v>1</v>
          </cell>
          <cell r="P66">
            <v>-5630308.4299999997</v>
          </cell>
        </row>
        <row r="67">
          <cell r="B67" t="str">
            <v>ERINC</v>
          </cell>
          <cell r="C67" t="str">
            <v>478000</v>
          </cell>
          <cell r="D67">
            <v>2539000</v>
          </cell>
          <cell r="E67" t="str">
            <v>000</v>
          </cell>
          <cell r="F67" t="str">
            <v>00000000</v>
          </cell>
          <cell r="G67" t="str">
            <v>0000</v>
          </cell>
          <cell r="H67" t="str">
            <v>0000</v>
          </cell>
          <cell r="J67">
            <v>0</v>
          </cell>
          <cell r="K67" t="str">
            <v xml:space="preserve">   </v>
          </cell>
          <cell r="L67" t="str">
            <v>Record Current Month SAR</v>
          </cell>
          <cell r="M67" t="str">
            <v>USD</v>
          </cell>
          <cell r="N67" t="str">
            <v>CRRNT</v>
          </cell>
          <cell r="O67">
            <v>1</v>
          </cell>
          <cell r="P67">
            <v>0</v>
          </cell>
        </row>
        <row r="68">
          <cell r="B68" t="str">
            <v>ERINC</v>
          </cell>
          <cell r="C68" t="str">
            <v>478000</v>
          </cell>
          <cell r="D68">
            <v>4570001</v>
          </cell>
          <cell r="E68" t="str">
            <v>046</v>
          </cell>
          <cell r="F68" t="str">
            <v>00000000</v>
          </cell>
          <cell r="G68" t="str">
            <v>0000</v>
          </cell>
          <cell r="H68" t="str">
            <v>0000</v>
          </cell>
          <cell r="I68" t="str">
            <v>TRN</v>
          </cell>
          <cell r="J68">
            <v>0</v>
          </cell>
          <cell r="K68" t="str">
            <v xml:space="preserve">   </v>
          </cell>
          <cell r="L68" t="str">
            <v>Record Current Month SAR</v>
          </cell>
          <cell r="M68" t="str">
            <v>USD</v>
          </cell>
          <cell r="N68" t="str">
            <v>CRRNT</v>
          </cell>
          <cell r="O68">
            <v>1</v>
          </cell>
          <cell r="P68">
            <v>0</v>
          </cell>
        </row>
        <row r="69">
          <cell r="B69" t="str">
            <v>LSGD</v>
          </cell>
          <cell r="C69" t="str">
            <v>140090</v>
          </cell>
          <cell r="D69">
            <v>1868900</v>
          </cell>
          <cell r="E69" t="str">
            <v>000</v>
          </cell>
          <cell r="F69" t="str">
            <v>00000000</v>
          </cell>
          <cell r="G69" t="str">
            <v>0000</v>
          </cell>
          <cell r="H69" t="str">
            <v>0000</v>
          </cell>
          <cell r="J69">
            <v>-35984774.740000002</v>
          </cell>
          <cell r="L69" t="str">
            <v>Collection of Prior Month's AR</v>
          </cell>
          <cell r="M69" t="str">
            <v>USD</v>
          </cell>
          <cell r="N69" t="str">
            <v>CRRNT</v>
          </cell>
          <cell r="O69">
            <v>1</v>
          </cell>
          <cell r="P69">
            <v>-35984774.740000002</v>
          </cell>
        </row>
        <row r="70">
          <cell r="B70" t="str">
            <v>LSGD</v>
          </cell>
          <cell r="C70" t="str">
            <v>140090</v>
          </cell>
          <cell r="D70">
            <v>1423200</v>
          </cell>
          <cell r="E70" t="str">
            <v>000</v>
          </cell>
          <cell r="F70" t="str">
            <v>00000000</v>
          </cell>
          <cell r="G70" t="str">
            <v>0000</v>
          </cell>
          <cell r="H70" t="str">
            <v>0000</v>
          </cell>
          <cell r="I70" t="str">
            <v>ERINC</v>
          </cell>
          <cell r="J70">
            <v>-51218225.259999998</v>
          </cell>
          <cell r="L70" t="str">
            <v>Collection of Prior Month's AR</v>
          </cell>
          <cell r="M70" t="str">
            <v>USD</v>
          </cell>
          <cell r="N70" t="str">
            <v>CRRNT</v>
          </cell>
          <cell r="O70">
            <v>1</v>
          </cell>
          <cell r="P70">
            <v>-51218225.259999998</v>
          </cell>
        </row>
        <row r="71">
          <cell r="B71" t="str">
            <v>LSGD</v>
          </cell>
          <cell r="C71" t="str">
            <v>140090</v>
          </cell>
          <cell r="D71">
            <v>1423100</v>
          </cell>
          <cell r="E71" t="str">
            <v>000</v>
          </cell>
          <cell r="F71" t="str">
            <v>00000000</v>
          </cell>
          <cell r="G71" t="str">
            <v>0000</v>
          </cell>
          <cell r="H71" t="str">
            <v>0000</v>
          </cell>
          <cell r="I71" t="str">
            <v>ERINC</v>
          </cell>
          <cell r="J71">
            <v>87203000</v>
          </cell>
          <cell r="L71" t="str">
            <v>Collection of Prior Month's AR</v>
          </cell>
          <cell r="M71" t="str">
            <v>USD</v>
          </cell>
          <cell r="N71" t="str">
            <v>CRRNT</v>
          </cell>
          <cell r="O71">
            <v>1</v>
          </cell>
          <cell r="P71">
            <v>87203000</v>
          </cell>
        </row>
        <row r="72">
          <cell r="B72" t="str">
            <v>ERINC</v>
          </cell>
          <cell r="C72" t="str">
            <v>478000</v>
          </cell>
          <cell r="D72">
            <v>1420000</v>
          </cell>
          <cell r="E72" t="str">
            <v>000</v>
          </cell>
          <cell r="F72" t="str">
            <v>00000000</v>
          </cell>
          <cell r="G72" t="str">
            <v>0000</v>
          </cell>
          <cell r="H72" t="str">
            <v>0000</v>
          </cell>
          <cell r="I72" t="str">
            <v>LSGD</v>
          </cell>
          <cell r="J72">
            <v>-87203000</v>
          </cell>
          <cell r="L72" t="str">
            <v>Collection of Prior Month's AR</v>
          </cell>
          <cell r="M72" t="str">
            <v>USD</v>
          </cell>
          <cell r="N72" t="str">
            <v>CRRNT</v>
          </cell>
          <cell r="O72">
            <v>1</v>
          </cell>
          <cell r="P72">
            <v>-87203000</v>
          </cell>
        </row>
        <row r="73">
          <cell r="B73" t="str">
            <v>ERINC</v>
          </cell>
          <cell r="C73" t="str">
            <v>478000</v>
          </cell>
          <cell r="D73">
            <v>2320700</v>
          </cell>
          <cell r="E73" t="str">
            <v>000</v>
          </cell>
          <cell r="F73" t="str">
            <v>00000000</v>
          </cell>
          <cell r="G73" t="str">
            <v>0000</v>
          </cell>
          <cell r="H73" t="str">
            <v>0000</v>
          </cell>
          <cell r="I73" t="str">
            <v>LSGD</v>
          </cell>
          <cell r="J73">
            <v>51218225.259999998</v>
          </cell>
          <cell r="L73" t="str">
            <v>Collection of Prior Month's AR</v>
          </cell>
          <cell r="M73" t="str">
            <v>USD</v>
          </cell>
          <cell r="N73" t="str">
            <v>CRRNT</v>
          </cell>
          <cell r="O73">
            <v>1</v>
          </cell>
          <cell r="P73">
            <v>51218225.259999998</v>
          </cell>
        </row>
        <row r="74">
          <cell r="B74" t="str">
            <v>LSP</v>
          </cell>
          <cell r="C74" t="str">
            <v>101090</v>
          </cell>
          <cell r="D74">
            <v>1868900</v>
          </cell>
          <cell r="E74" t="str">
            <v>000</v>
          </cell>
          <cell r="F74" t="str">
            <v>00000000</v>
          </cell>
          <cell r="G74" t="str">
            <v>0000</v>
          </cell>
          <cell r="H74" t="str">
            <v>0000</v>
          </cell>
          <cell r="J74">
            <v>-2714033.5</v>
          </cell>
          <cell r="L74" t="str">
            <v>Collection of Prior Month's AR</v>
          </cell>
          <cell r="M74" t="str">
            <v>USD</v>
          </cell>
          <cell r="N74" t="str">
            <v>CRRNT</v>
          </cell>
          <cell r="O74">
            <v>1</v>
          </cell>
          <cell r="P74">
            <v>-2714033.5</v>
          </cell>
        </row>
        <row r="75">
          <cell r="B75" t="str">
            <v>LSP</v>
          </cell>
          <cell r="C75" t="str">
            <v>101090</v>
          </cell>
          <cell r="D75">
            <v>1433001</v>
          </cell>
          <cell r="E75" t="str">
            <v>000</v>
          </cell>
          <cell r="F75" t="str">
            <v>00000000</v>
          </cell>
          <cell r="G75" t="str">
            <v>0000</v>
          </cell>
          <cell r="H75" t="str">
            <v>0000</v>
          </cell>
          <cell r="I75" t="str">
            <v>ERINC</v>
          </cell>
          <cell r="J75">
            <v>-3862966.5</v>
          </cell>
          <cell r="L75" t="str">
            <v>Collection of Prior Month's AR</v>
          </cell>
          <cell r="M75" t="str">
            <v>USD</v>
          </cell>
          <cell r="N75" t="str">
            <v>CRRNT</v>
          </cell>
          <cell r="O75">
            <v>1</v>
          </cell>
          <cell r="P75">
            <v>-3862966.5</v>
          </cell>
        </row>
        <row r="76">
          <cell r="B76" t="str">
            <v>LSP</v>
          </cell>
          <cell r="C76" t="str">
            <v>101090</v>
          </cell>
          <cell r="D76">
            <v>1433000</v>
          </cell>
          <cell r="E76" t="str">
            <v>000</v>
          </cell>
          <cell r="F76" t="str">
            <v>00000000</v>
          </cell>
          <cell r="G76" t="str">
            <v>0000</v>
          </cell>
          <cell r="H76" t="str">
            <v>3000</v>
          </cell>
          <cell r="I76" t="str">
            <v>ERINC</v>
          </cell>
          <cell r="J76">
            <v>6577000</v>
          </cell>
          <cell r="L76" t="str">
            <v>Collection of Prior Month's AR</v>
          </cell>
          <cell r="M76" t="str">
            <v>USD</v>
          </cell>
          <cell r="N76" t="str">
            <v>CRRNT</v>
          </cell>
          <cell r="O76">
            <v>1</v>
          </cell>
          <cell r="P76">
            <v>6577000</v>
          </cell>
        </row>
        <row r="77">
          <cell r="B77" t="str">
            <v>ERINC</v>
          </cell>
          <cell r="C77" t="str">
            <v>478000</v>
          </cell>
          <cell r="D77">
            <v>1420000</v>
          </cell>
          <cell r="E77" t="str">
            <v>000</v>
          </cell>
          <cell r="F77" t="str">
            <v>00000000</v>
          </cell>
          <cell r="G77" t="str">
            <v>0000</v>
          </cell>
          <cell r="H77" t="str">
            <v>0000</v>
          </cell>
          <cell r="I77" t="str">
            <v>LSP</v>
          </cell>
          <cell r="J77">
            <v>-6577000</v>
          </cell>
          <cell r="L77" t="str">
            <v>Collection of Prior Month's AR</v>
          </cell>
          <cell r="M77" t="str">
            <v>USD</v>
          </cell>
          <cell r="N77" t="str">
            <v>CRRNT</v>
          </cell>
          <cell r="O77">
            <v>1</v>
          </cell>
          <cell r="P77">
            <v>-6577000</v>
          </cell>
        </row>
        <row r="78">
          <cell r="B78" t="str">
            <v>ERINC</v>
          </cell>
          <cell r="C78" t="str">
            <v>478000</v>
          </cell>
          <cell r="D78">
            <v>2320700</v>
          </cell>
          <cell r="E78" t="str">
            <v>000</v>
          </cell>
          <cell r="F78" t="str">
            <v>00000000</v>
          </cell>
          <cell r="G78" t="str">
            <v>0000</v>
          </cell>
          <cell r="H78" t="str">
            <v>0000</v>
          </cell>
          <cell r="I78" t="str">
            <v>LSP</v>
          </cell>
          <cell r="J78">
            <v>3862966.5</v>
          </cell>
          <cell r="L78" t="str">
            <v>Collection of Prior Month's AR</v>
          </cell>
          <cell r="M78" t="str">
            <v>USD</v>
          </cell>
          <cell r="N78" t="str">
            <v>CRRNT</v>
          </cell>
          <cell r="O78">
            <v>1</v>
          </cell>
          <cell r="P78">
            <v>3862966.5</v>
          </cell>
        </row>
        <row r="79">
          <cell r="B79" t="str">
            <v>ELREP</v>
          </cell>
          <cell r="C79" t="str">
            <v>288000</v>
          </cell>
          <cell r="D79">
            <v>1868900</v>
          </cell>
          <cell r="E79" t="str">
            <v>000</v>
          </cell>
          <cell r="F79" t="str">
            <v>00000000</v>
          </cell>
          <cell r="G79" t="str">
            <v>0000</v>
          </cell>
          <cell r="H79" t="str">
            <v>0000</v>
          </cell>
          <cell r="J79">
            <v>-467661356.23000002</v>
          </cell>
          <cell r="K79" t="str">
            <v xml:space="preserve">   </v>
          </cell>
          <cell r="L79" t="str">
            <v>Collection of Prior Month's AR</v>
          </cell>
          <cell r="M79" t="str">
            <v>USD</v>
          </cell>
          <cell r="N79" t="str">
            <v>CRRNT</v>
          </cell>
          <cell r="O79">
            <v>1</v>
          </cell>
          <cell r="P79">
            <v>-467661356.23000002</v>
          </cell>
        </row>
        <row r="80">
          <cell r="B80" t="str">
            <v>ELREP</v>
          </cell>
          <cell r="C80" t="str">
            <v>288000</v>
          </cell>
          <cell r="D80">
            <v>1423200</v>
          </cell>
          <cell r="E80" t="str">
            <v>000</v>
          </cell>
          <cell r="F80" t="str">
            <v>00000000</v>
          </cell>
          <cell r="G80" t="str">
            <v>0000</v>
          </cell>
          <cell r="H80" t="str">
            <v>0000</v>
          </cell>
          <cell r="I80" t="str">
            <v>ERINC</v>
          </cell>
          <cell r="J80">
            <v>-665636643.76999998</v>
          </cell>
          <cell r="L80" t="str">
            <v>Collection of Prior Month's AR</v>
          </cell>
          <cell r="M80" t="str">
            <v>USD</v>
          </cell>
          <cell r="N80" t="str">
            <v>CRRNT</v>
          </cell>
          <cell r="O80">
            <v>1</v>
          </cell>
          <cell r="P80">
            <v>-665636643.76999998</v>
          </cell>
        </row>
        <row r="81">
          <cell r="B81" t="str">
            <v>ELREP</v>
          </cell>
          <cell r="C81" t="str">
            <v>288000</v>
          </cell>
          <cell r="D81">
            <v>1423000</v>
          </cell>
          <cell r="E81" t="str">
            <v>000</v>
          </cell>
          <cell r="F81" t="str">
            <v>00000000</v>
          </cell>
          <cell r="G81" t="str">
            <v>0000</v>
          </cell>
          <cell r="H81" t="str">
            <v>0000</v>
          </cell>
          <cell r="I81" t="str">
            <v>ERINC</v>
          </cell>
          <cell r="J81">
            <v>1133298000</v>
          </cell>
          <cell r="K81" t="str">
            <v xml:space="preserve">   </v>
          </cell>
          <cell r="L81" t="str">
            <v>Collection of Prior Month's AR</v>
          </cell>
          <cell r="M81" t="str">
            <v>USD</v>
          </cell>
          <cell r="N81" t="str">
            <v>CRRNT</v>
          </cell>
          <cell r="O81">
            <v>1</v>
          </cell>
          <cell r="P81">
            <v>1133298000</v>
          </cell>
        </row>
        <row r="82">
          <cell r="B82" t="str">
            <v>ERINC</v>
          </cell>
          <cell r="C82" t="str">
            <v>478000</v>
          </cell>
          <cell r="D82">
            <v>1420000</v>
          </cell>
          <cell r="E82" t="str">
            <v>000</v>
          </cell>
          <cell r="F82" t="str">
            <v>00000000</v>
          </cell>
          <cell r="G82" t="str">
            <v>0000</v>
          </cell>
          <cell r="H82" t="str">
            <v>0000</v>
          </cell>
          <cell r="I82" t="str">
            <v>ELREP</v>
          </cell>
          <cell r="J82">
            <v>-1133298000</v>
          </cell>
          <cell r="K82" t="str">
            <v xml:space="preserve">   </v>
          </cell>
          <cell r="L82" t="str">
            <v>Collection of Prior Month's AR</v>
          </cell>
          <cell r="M82" t="str">
            <v>USD</v>
          </cell>
          <cell r="N82" t="str">
            <v>CRRNT</v>
          </cell>
          <cell r="O82">
            <v>1</v>
          </cell>
          <cell r="P82">
            <v>-1133298000</v>
          </cell>
        </row>
        <row r="83">
          <cell r="B83" t="str">
            <v>ERINC</v>
          </cell>
          <cell r="C83" t="str">
            <v>478000</v>
          </cell>
          <cell r="D83">
            <v>2320700</v>
          </cell>
          <cell r="E83" t="str">
            <v>000</v>
          </cell>
          <cell r="F83" t="str">
            <v>00000000</v>
          </cell>
          <cell r="G83" t="str">
            <v>0000</v>
          </cell>
          <cell r="H83" t="str">
            <v>0000</v>
          </cell>
          <cell r="I83" t="str">
            <v>ELREP</v>
          </cell>
          <cell r="J83">
            <v>665636643.76999998</v>
          </cell>
          <cell r="L83" t="str">
            <v>Collection of Prior Month's AR</v>
          </cell>
          <cell r="M83" t="str">
            <v>USD</v>
          </cell>
          <cell r="N83" t="str">
            <v>CRRNT</v>
          </cell>
          <cell r="O83">
            <v>1</v>
          </cell>
          <cell r="P83">
            <v>665636643.76999998</v>
          </cell>
        </row>
        <row r="84">
          <cell r="B84" t="str">
            <v>ESD</v>
          </cell>
          <cell r="C84" t="str">
            <v>521900</v>
          </cell>
          <cell r="D84">
            <v>1868900</v>
          </cell>
          <cell r="E84" t="str">
            <v>000</v>
          </cell>
          <cell r="F84" t="str">
            <v>00000000</v>
          </cell>
          <cell r="G84" t="str">
            <v>0000</v>
          </cell>
          <cell r="H84" t="str">
            <v>0000</v>
          </cell>
          <cell r="J84">
            <v>-25878847.960000001</v>
          </cell>
          <cell r="K84" t="str">
            <v xml:space="preserve">   </v>
          </cell>
          <cell r="L84" t="str">
            <v>Collection of Prior Month's AR</v>
          </cell>
          <cell r="M84" t="str">
            <v>USD</v>
          </cell>
          <cell r="N84" t="str">
            <v>CRRNT</v>
          </cell>
          <cell r="O84">
            <v>1</v>
          </cell>
          <cell r="P84">
            <v>-25878847.960000001</v>
          </cell>
        </row>
        <row r="85">
          <cell r="B85" t="str">
            <v>ESD</v>
          </cell>
          <cell r="C85" t="str">
            <v>521900</v>
          </cell>
          <cell r="D85">
            <v>1423200</v>
          </cell>
          <cell r="E85" t="str">
            <v>000</v>
          </cell>
          <cell r="F85" t="str">
            <v>00000000</v>
          </cell>
          <cell r="G85" t="str">
            <v>0000</v>
          </cell>
          <cell r="H85" t="str">
            <v>0000</v>
          </cell>
          <cell r="I85" t="str">
            <v>ERINC</v>
          </cell>
          <cell r="J85">
            <v>-36834152.039999999</v>
          </cell>
          <cell r="L85" t="str">
            <v>Collection of Prior Month's AR</v>
          </cell>
          <cell r="M85" t="str">
            <v>USD</v>
          </cell>
          <cell r="N85" t="str">
            <v>CRRNT</v>
          </cell>
          <cell r="O85">
            <v>1</v>
          </cell>
          <cell r="P85">
            <v>-36834152.039999999</v>
          </cell>
        </row>
        <row r="86">
          <cell r="B86" t="str">
            <v>ESD</v>
          </cell>
          <cell r="C86" t="str">
            <v>521900</v>
          </cell>
          <cell r="D86">
            <v>1423000</v>
          </cell>
          <cell r="E86" t="str">
            <v>000</v>
          </cell>
          <cell r="F86" t="str">
            <v>00000000</v>
          </cell>
          <cell r="G86" t="str">
            <v>0000</v>
          </cell>
          <cell r="H86" t="str">
            <v>0000</v>
          </cell>
          <cell r="I86" t="str">
            <v>ERINC</v>
          </cell>
          <cell r="J86">
            <v>62713000</v>
          </cell>
          <cell r="K86" t="str">
            <v xml:space="preserve">   </v>
          </cell>
          <cell r="L86" t="str">
            <v>Collection of Prior Month's AR</v>
          </cell>
          <cell r="M86" t="str">
            <v>USD</v>
          </cell>
          <cell r="N86" t="str">
            <v>CRRNT</v>
          </cell>
          <cell r="O86">
            <v>1</v>
          </cell>
          <cell r="P86">
            <v>62713000</v>
          </cell>
        </row>
        <row r="87">
          <cell r="B87" t="str">
            <v>ERINC</v>
          </cell>
          <cell r="C87" t="str">
            <v>478000</v>
          </cell>
          <cell r="D87">
            <v>1420000</v>
          </cell>
          <cell r="E87" t="str">
            <v>000</v>
          </cell>
          <cell r="F87" t="str">
            <v>00000000</v>
          </cell>
          <cell r="G87" t="str">
            <v>0000</v>
          </cell>
          <cell r="H87" t="str">
            <v>0000</v>
          </cell>
          <cell r="I87" t="str">
            <v>ESD</v>
          </cell>
          <cell r="J87">
            <v>-62713000</v>
          </cell>
          <cell r="K87" t="str">
            <v xml:space="preserve">   </v>
          </cell>
          <cell r="L87" t="str">
            <v>Collection of Prior Month's AR</v>
          </cell>
          <cell r="M87" t="str">
            <v>USD</v>
          </cell>
          <cell r="N87" t="str">
            <v>CRRNT</v>
          </cell>
          <cell r="O87">
            <v>1</v>
          </cell>
          <cell r="P87">
            <v>-62713000</v>
          </cell>
        </row>
        <row r="88">
          <cell r="B88" t="str">
            <v>ERINC</v>
          </cell>
          <cell r="C88" t="str">
            <v>478000</v>
          </cell>
          <cell r="D88">
            <v>2320700</v>
          </cell>
          <cell r="E88" t="str">
            <v>000</v>
          </cell>
          <cell r="F88" t="str">
            <v>00000000</v>
          </cell>
          <cell r="G88" t="str">
            <v>0000</v>
          </cell>
          <cell r="H88" t="str">
            <v>0000</v>
          </cell>
          <cell r="I88" t="str">
            <v>ESD</v>
          </cell>
          <cell r="J88">
            <v>36834152.039999999</v>
          </cell>
          <cell r="L88" t="str">
            <v>Collection of Prior Month's AR</v>
          </cell>
          <cell r="M88" t="str">
            <v>USD</v>
          </cell>
          <cell r="N88" t="str">
            <v>CRRNT</v>
          </cell>
          <cell r="O88">
            <v>1</v>
          </cell>
          <cell r="P88">
            <v>36834152.039999999</v>
          </cell>
        </row>
        <row r="89">
          <cell r="B89" t="str">
            <v>SESRP</v>
          </cell>
          <cell r="C89" t="str">
            <v>297000</v>
          </cell>
          <cell r="D89">
            <v>1868900</v>
          </cell>
          <cell r="E89" t="str">
            <v>000</v>
          </cell>
          <cell r="F89" t="str">
            <v>00000000</v>
          </cell>
          <cell r="G89" t="str">
            <v>0000</v>
          </cell>
          <cell r="H89" t="str">
            <v>0000</v>
          </cell>
          <cell r="J89">
            <v>-3615685.2</v>
          </cell>
          <cell r="L89" t="str">
            <v>Collection of Prior Month's AR</v>
          </cell>
          <cell r="M89" t="str">
            <v>USD</v>
          </cell>
          <cell r="N89" t="str">
            <v>CRRNT</v>
          </cell>
          <cell r="O89">
            <v>1</v>
          </cell>
          <cell r="P89">
            <v>-3615685.2</v>
          </cell>
        </row>
        <row r="90">
          <cell r="B90" t="str">
            <v>SESRP</v>
          </cell>
          <cell r="C90" t="str">
            <v>297000</v>
          </cell>
          <cell r="D90">
            <v>1423200</v>
          </cell>
          <cell r="E90" t="str">
            <v>000</v>
          </cell>
          <cell r="F90" t="str">
            <v>00000000</v>
          </cell>
          <cell r="G90" t="str">
            <v>0000</v>
          </cell>
          <cell r="H90" t="str">
            <v>0000</v>
          </cell>
          <cell r="I90" t="str">
            <v>ERINC</v>
          </cell>
          <cell r="J90">
            <v>-5146314.8</v>
          </cell>
          <cell r="L90" t="str">
            <v>Collection of Prior Month's AR</v>
          </cell>
          <cell r="M90" t="str">
            <v>USD</v>
          </cell>
          <cell r="N90" t="str">
            <v>CRRNT</v>
          </cell>
          <cell r="O90">
            <v>1</v>
          </cell>
          <cell r="P90">
            <v>-5146314.8</v>
          </cell>
        </row>
        <row r="91">
          <cell r="B91" t="str">
            <v>SESRP</v>
          </cell>
          <cell r="C91" t="str">
            <v>297000</v>
          </cell>
          <cell r="D91">
            <v>1423000</v>
          </cell>
          <cell r="E91" t="str">
            <v>000</v>
          </cell>
          <cell r="F91" t="str">
            <v>00000000</v>
          </cell>
          <cell r="G91" t="str">
            <v>0000</v>
          </cell>
          <cell r="H91" t="str">
            <v>0000</v>
          </cell>
          <cell r="I91" t="str">
            <v>ERINC</v>
          </cell>
          <cell r="J91">
            <v>8762000</v>
          </cell>
          <cell r="L91" t="str">
            <v>Collection of Prior Month's AR</v>
          </cell>
          <cell r="M91" t="str">
            <v>USD</v>
          </cell>
          <cell r="N91" t="str">
            <v>CRRNT</v>
          </cell>
          <cell r="O91">
            <v>1</v>
          </cell>
          <cell r="P91">
            <v>8762000</v>
          </cell>
        </row>
        <row r="92">
          <cell r="B92" t="str">
            <v>ERINC</v>
          </cell>
          <cell r="C92" t="str">
            <v>478000</v>
          </cell>
          <cell r="D92">
            <v>1420000</v>
          </cell>
          <cell r="E92" t="str">
            <v>000</v>
          </cell>
          <cell r="F92" t="str">
            <v>00000000</v>
          </cell>
          <cell r="G92" t="str">
            <v>0000</v>
          </cell>
          <cell r="H92" t="str">
            <v>0000</v>
          </cell>
          <cell r="I92" t="str">
            <v>SESRP</v>
          </cell>
          <cell r="J92">
            <v>-8762000</v>
          </cell>
          <cell r="L92" t="str">
            <v>Collection of Prior Month's AR</v>
          </cell>
          <cell r="M92" t="str">
            <v>USD</v>
          </cell>
          <cell r="N92" t="str">
            <v>CRRNT</v>
          </cell>
          <cell r="O92">
            <v>1</v>
          </cell>
          <cell r="P92">
            <v>-8762000</v>
          </cell>
        </row>
        <row r="93">
          <cell r="B93" t="str">
            <v>ERINC</v>
          </cell>
          <cell r="C93" t="str">
            <v>478000</v>
          </cell>
          <cell r="D93">
            <v>2320700</v>
          </cell>
          <cell r="E93" t="str">
            <v>000</v>
          </cell>
          <cell r="F93" t="str">
            <v>00000000</v>
          </cell>
          <cell r="G93" t="str">
            <v>0000</v>
          </cell>
          <cell r="H93" t="str">
            <v>0000</v>
          </cell>
          <cell r="I93" t="str">
            <v>SESRP</v>
          </cell>
          <cell r="J93">
            <v>5146314.8</v>
          </cell>
          <cell r="L93" t="str">
            <v>Collection of Prior Month's AR</v>
          </cell>
          <cell r="M93" t="str">
            <v>USD</v>
          </cell>
          <cell r="N93" t="str">
            <v>CRRNT</v>
          </cell>
          <cell r="O93">
            <v>1</v>
          </cell>
          <cell r="P93">
            <v>5146314.8</v>
          </cell>
        </row>
        <row r="94">
          <cell r="B94" t="str">
            <v>TRN</v>
          </cell>
          <cell r="C94" t="str">
            <v>571900</v>
          </cell>
          <cell r="D94">
            <v>1868900</v>
          </cell>
          <cell r="E94" t="str">
            <v>000</v>
          </cell>
          <cell r="F94" t="str">
            <v>00000000</v>
          </cell>
          <cell r="G94" t="str">
            <v>0000</v>
          </cell>
          <cell r="H94" t="str">
            <v>0000</v>
          </cell>
          <cell r="J94">
            <v>-4392302.3600000003</v>
          </cell>
          <cell r="K94" t="str">
            <v xml:space="preserve">   </v>
          </cell>
          <cell r="L94" t="str">
            <v>Collection of Prior Month's AR</v>
          </cell>
          <cell r="M94" t="str">
            <v>USD</v>
          </cell>
          <cell r="N94" t="str">
            <v>CRRNT</v>
          </cell>
          <cell r="O94">
            <v>1</v>
          </cell>
          <cell r="P94">
            <v>-4392302.3600000003</v>
          </cell>
        </row>
        <row r="95">
          <cell r="B95" t="str">
            <v>TRN</v>
          </cell>
          <cell r="C95" t="str">
            <v>571900</v>
          </cell>
          <cell r="D95">
            <v>1423200</v>
          </cell>
          <cell r="E95" t="str">
            <v>000</v>
          </cell>
          <cell r="F95" t="str">
            <v>00000000</v>
          </cell>
          <cell r="G95" t="str">
            <v>0000</v>
          </cell>
          <cell r="H95" t="str">
            <v>0000</v>
          </cell>
          <cell r="I95" t="str">
            <v>ERINC</v>
          </cell>
          <cell r="J95">
            <v>-6251697.6399999997</v>
          </cell>
          <cell r="L95" t="str">
            <v>Collection of Prior Month's AR</v>
          </cell>
          <cell r="M95" t="str">
            <v>USD</v>
          </cell>
          <cell r="N95" t="str">
            <v>CRRNT</v>
          </cell>
          <cell r="O95">
            <v>1</v>
          </cell>
          <cell r="P95">
            <v>-6251697.6399999997</v>
          </cell>
        </row>
        <row r="96">
          <cell r="B96" t="str">
            <v>TRN</v>
          </cell>
          <cell r="C96" t="str">
            <v>571900</v>
          </cell>
          <cell r="D96">
            <v>1423000</v>
          </cell>
          <cell r="E96" t="str">
            <v>000</v>
          </cell>
          <cell r="F96" t="str">
            <v>00000000</v>
          </cell>
          <cell r="G96" t="str">
            <v>0000</v>
          </cell>
          <cell r="H96" t="str">
            <v>0000</v>
          </cell>
          <cell r="I96" t="str">
            <v>ERINC</v>
          </cell>
          <cell r="J96">
            <v>10644000</v>
          </cell>
          <cell r="K96" t="str">
            <v xml:space="preserve">   </v>
          </cell>
          <cell r="L96" t="str">
            <v>Collection of Prior Month's AR</v>
          </cell>
          <cell r="M96" t="str">
            <v>USD</v>
          </cell>
          <cell r="N96" t="str">
            <v>CRRNT</v>
          </cell>
          <cell r="O96">
            <v>1</v>
          </cell>
          <cell r="P96">
            <v>10644000</v>
          </cell>
        </row>
        <row r="97">
          <cell r="B97" t="str">
            <v>ERINC</v>
          </cell>
          <cell r="C97" t="str">
            <v>478000</v>
          </cell>
          <cell r="D97">
            <v>1420000</v>
          </cell>
          <cell r="E97" t="str">
            <v>000</v>
          </cell>
          <cell r="F97" t="str">
            <v>00000000</v>
          </cell>
          <cell r="G97" t="str">
            <v>0000</v>
          </cell>
          <cell r="H97" t="str">
            <v>0000</v>
          </cell>
          <cell r="I97" t="str">
            <v>TRN</v>
          </cell>
          <cell r="J97">
            <v>-10644000</v>
          </cell>
          <cell r="K97" t="str">
            <v xml:space="preserve">   </v>
          </cell>
          <cell r="L97" t="str">
            <v>Collection of Prior Month's AR</v>
          </cell>
          <cell r="M97" t="str">
            <v>USD</v>
          </cell>
          <cell r="N97" t="str">
            <v>CRRNT</v>
          </cell>
          <cell r="O97">
            <v>1</v>
          </cell>
          <cell r="P97">
            <v>-10644000</v>
          </cell>
        </row>
        <row r="98">
          <cell r="B98" t="str">
            <v>ERINC</v>
          </cell>
          <cell r="C98" t="str">
            <v>478000</v>
          </cell>
          <cell r="D98">
            <v>2320700</v>
          </cell>
          <cell r="E98" t="str">
            <v>000</v>
          </cell>
          <cell r="F98" t="str">
            <v>00000000</v>
          </cell>
          <cell r="G98" t="str">
            <v>0000</v>
          </cell>
          <cell r="H98" t="str">
            <v>0000</v>
          </cell>
          <cell r="I98" t="str">
            <v>TRN</v>
          </cell>
          <cell r="J98">
            <v>6251697.6399999997</v>
          </cell>
          <cell r="L98" t="str">
            <v>Collection of Prior Month's AR</v>
          </cell>
          <cell r="M98" t="str">
            <v>USD</v>
          </cell>
          <cell r="N98" t="str">
            <v>CRRNT</v>
          </cell>
          <cell r="O98">
            <v>1</v>
          </cell>
          <cell r="P98">
            <v>6251697.6399999997</v>
          </cell>
        </row>
        <row r="99">
          <cell r="F99" t="str">
            <v xml:space="preserve"> Please make sure there are no Journal Lines below this End of File Marker</v>
          </cell>
        </row>
        <row r="103">
          <cell r="J103" t="e">
            <v>#REF!</v>
          </cell>
        </row>
        <row r="124">
          <cell r="F124" t="str">
            <v xml:space="preserve"> </v>
          </cell>
        </row>
        <row r="125">
          <cell r="M125" t="str">
            <v>USD</v>
          </cell>
          <cell r="N125" t="str">
            <v>CRRNT</v>
          </cell>
          <cell r="O125">
            <v>1</v>
          </cell>
          <cell r="P125">
            <v>230</v>
          </cell>
        </row>
        <row r="126">
          <cell r="M126" t="str">
            <v>USD</v>
          </cell>
          <cell r="N126" t="str">
            <v>CRRNT</v>
          </cell>
          <cell r="O126">
            <v>1</v>
          </cell>
          <cell r="P126">
            <v>-230</v>
          </cell>
        </row>
        <row r="127">
          <cell r="M127" t="str">
            <v>USD</v>
          </cell>
          <cell r="N127" t="str">
            <v>CRRNT</v>
          </cell>
          <cell r="O127">
            <v>1</v>
          </cell>
          <cell r="P127">
            <v>200</v>
          </cell>
        </row>
        <row r="128">
          <cell r="M128" t="str">
            <v>USD</v>
          </cell>
          <cell r="N128" t="str">
            <v>CRRNT</v>
          </cell>
          <cell r="O128">
            <v>1</v>
          </cell>
          <cell r="P128">
            <v>-200</v>
          </cell>
        </row>
        <row r="129">
          <cell r="M129" t="str">
            <v>USD</v>
          </cell>
          <cell r="N129" t="str">
            <v>CRRNT</v>
          </cell>
          <cell r="O129">
            <v>1</v>
          </cell>
          <cell r="P129">
            <v>400</v>
          </cell>
        </row>
        <row r="130">
          <cell r="F130" t="str">
            <v xml:space="preserve"> </v>
          </cell>
        </row>
        <row r="131">
          <cell r="M131" t="str">
            <v>USD</v>
          </cell>
          <cell r="N131" t="str">
            <v>CRRNT</v>
          </cell>
          <cell r="O131">
            <v>1</v>
          </cell>
          <cell r="P131">
            <v>-400</v>
          </cell>
        </row>
        <row r="132">
          <cell r="M132" t="str">
            <v>USD</v>
          </cell>
          <cell r="N132" t="str">
            <v>CRRNT</v>
          </cell>
          <cell r="O132">
            <v>1</v>
          </cell>
          <cell r="P132">
            <v>150</v>
          </cell>
        </row>
        <row r="133">
          <cell r="M133" t="str">
            <v>USD</v>
          </cell>
          <cell r="N133" t="str">
            <v>CRRNT</v>
          </cell>
          <cell r="O133">
            <v>1</v>
          </cell>
          <cell r="P133">
            <v>-150</v>
          </cell>
        </row>
        <row r="134">
          <cell r="F134" t="str">
            <v xml:space="preserve"> </v>
          </cell>
        </row>
        <row r="135">
          <cell r="F135" t="str">
            <v xml:space="preserve"> </v>
          </cell>
        </row>
        <row r="136">
          <cell r="F136" t="str">
            <v xml:space="preserve"> </v>
          </cell>
        </row>
        <row r="137">
          <cell r="F137" t="str">
            <v xml:space="preserve"> </v>
          </cell>
        </row>
        <row r="138">
          <cell r="F138" t="str">
            <v xml:space="preserve"> </v>
          </cell>
        </row>
        <row r="139">
          <cell r="K139" t="str">
            <v xml:space="preserve">   </v>
          </cell>
        </row>
        <row r="140">
          <cell r="K140" t="str">
            <v xml:space="preserve">   </v>
          </cell>
        </row>
        <row r="141">
          <cell r="K141" t="str">
            <v xml:space="preserve">   </v>
          </cell>
        </row>
        <row r="142">
          <cell r="K142" t="str">
            <v xml:space="preserve">   </v>
          </cell>
        </row>
        <row r="143">
          <cell r="K143" t="str">
            <v xml:space="preserve">   </v>
          </cell>
        </row>
        <row r="144">
          <cell r="K144" t="str">
            <v xml:space="preserve">   </v>
          </cell>
        </row>
        <row r="145">
          <cell r="K145" t="str">
            <v xml:space="preserve">   </v>
          </cell>
        </row>
        <row r="146">
          <cell r="K146" t="str">
            <v xml:space="preserve">   </v>
          </cell>
        </row>
        <row r="147">
          <cell r="K147" t="str">
            <v xml:space="preserve">   </v>
          </cell>
        </row>
        <row r="148">
          <cell r="K148" t="str">
            <v xml:space="preserve">   </v>
          </cell>
        </row>
        <row r="149">
          <cell r="K149" t="str">
            <v xml:space="preserve">   </v>
          </cell>
        </row>
        <row r="150">
          <cell r="K150" t="str">
            <v xml:space="preserve">   </v>
          </cell>
        </row>
        <row r="151">
          <cell r="K151" t="str">
            <v xml:space="preserve">   </v>
          </cell>
        </row>
        <row r="152">
          <cell r="K152" t="str">
            <v xml:space="preserve">   </v>
          </cell>
        </row>
        <row r="153">
          <cell r="K153" t="str">
            <v xml:space="preserve">   </v>
          </cell>
        </row>
        <row r="154">
          <cell r="K154" t="str">
            <v xml:space="preserve">   </v>
          </cell>
        </row>
        <row r="155">
          <cell r="K155" t="str">
            <v xml:space="preserve">   </v>
          </cell>
        </row>
        <row r="156">
          <cell r="K156" t="str">
            <v xml:space="preserve">   </v>
          </cell>
        </row>
        <row r="157">
          <cell r="K157" t="str">
            <v xml:space="preserve">   </v>
          </cell>
        </row>
        <row r="158">
          <cell r="K158" t="str">
            <v xml:space="preserve">   </v>
          </cell>
        </row>
        <row r="159">
          <cell r="K159" t="str">
            <v xml:space="preserve">   </v>
          </cell>
        </row>
        <row r="160">
          <cell r="K160" t="str">
            <v xml:space="preserve">   </v>
          </cell>
        </row>
        <row r="161">
          <cell r="K161" t="str">
            <v xml:space="preserve">   </v>
          </cell>
        </row>
        <row r="162">
          <cell r="K162" t="str">
            <v xml:space="preserve">   </v>
          </cell>
        </row>
        <row r="163">
          <cell r="K163" t="str">
            <v xml:space="preserve">   </v>
          </cell>
        </row>
        <row r="164">
          <cell r="K164" t="str">
            <v xml:space="preserve">   </v>
          </cell>
        </row>
        <row r="165">
          <cell r="K165" t="str">
            <v xml:space="preserve">   </v>
          </cell>
        </row>
        <row r="166">
          <cell r="K166" t="str">
            <v xml:space="preserve">   </v>
          </cell>
        </row>
        <row r="167">
          <cell r="K167" t="str">
            <v xml:space="preserve">   </v>
          </cell>
        </row>
        <row r="168">
          <cell r="K168" t="str">
            <v xml:space="preserve">   </v>
          </cell>
        </row>
        <row r="169">
          <cell r="K169" t="str">
            <v xml:space="preserve">   </v>
          </cell>
        </row>
        <row r="170">
          <cell r="K170" t="str">
            <v xml:space="preserve">   </v>
          </cell>
        </row>
        <row r="171">
          <cell r="K171" t="str">
            <v xml:space="preserve">   </v>
          </cell>
        </row>
        <row r="172">
          <cell r="K172" t="str">
            <v xml:space="preserve">   </v>
          </cell>
        </row>
        <row r="173">
          <cell r="K173" t="str">
            <v xml:space="preserve">   </v>
          </cell>
        </row>
        <row r="174">
          <cell r="K174" t="str">
            <v xml:space="preserve">   </v>
          </cell>
        </row>
        <row r="175">
          <cell r="K175" t="str">
            <v xml:space="preserve">   </v>
          </cell>
        </row>
        <row r="176">
          <cell r="K176" t="str">
            <v xml:space="preserve">   </v>
          </cell>
        </row>
        <row r="177">
          <cell r="K177" t="str">
            <v xml:space="preserve">   </v>
          </cell>
        </row>
        <row r="178">
          <cell r="K178" t="str">
            <v xml:space="preserve">   </v>
          </cell>
        </row>
        <row r="179">
          <cell r="K179" t="str">
            <v xml:space="preserve">   </v>
          </cell>
        </row>
        <row r="181">
          <cell r="K181" t="str">
            <v xml:space="preserve"> </v>
          </cell>
        </row>
        <row r="182">
          <cell r="K182" t="str">
            <v xml:space="preserve"> </v>
          </cell>
        </row>
        <row r="183">
          <cell r="K183" t="str">
            <v xml:space="preserve"> </v>
          </cell>
        </row>
        <row r="184">
          <cell r="K184" t="str">
            <v xml:space="preserve"> </v>
          </cell>
        </row>
        <row r="185">
          <cell r="K185" t="str">
            <v xml:space="preserve"> </v>
          </cell>
        </row>
        <row r="186">
          <cell r="K186" t="str">
            <v xml:space="preserve"> </v>
          </cell>
        </row>
        <row r="187">
          <cell r="K187" t="str">
            <v xml:space="preserve"> </v>
          </cell>
        </row>
        <row r="188">
          <cell r="K188" t="str">
            <v xml:space="preserve"> </v>
          </cell>
        </row>
        <row r="189">
          <cell r="K189" t="str">
            <v xml:space="preserve"> </v>
          </cell>
        </row>
        <row r="190">
          <cell r="K190" t="str">
            <v xml:space="preserve"> </v>
          </cell>
        </row>
        <row r="191">
          <cell r="K191" t="str">
            <v xml:space="preserve"> </v>
          </cell>
        </row>
        <row r="192">
          <cell r="K192" t="str">
            <v xml:space="preserve"> </v>
          </cell>
        </row>
        <row r="193">
          <cell r="K193" t="str">
            <v xml:space="preserve"> </v>
          </cell>
        </row>
        <row r="194">
          <cell r="K194" t="str">
            <v xml:space="preserve"> </v>
          </cell>
        </row>
        <row r="195">
          <cell r="K195" t="str">
            <v xml:space="preserve"> </v>
          </cell>
        </row>
        <row r="196">
          <cell r="K196" t="str">
            <v xml:space="preserve"> </v>
          </cell>
        </row>
        <row r="197">
          <cell r="K197" t="str">
            <v xml:space="preserve"> </v>
          </cell>
        </row>
        <row r="198">
          <cell r="K198" t="str">
            <v xml:space="preserve"> </v>
          </cell>
          <cell r="N198" t="str">
            <v xml:space="preserve">     </v>
          </cell>
        </row>
        <row r="199">
          <cell r="K199" t="str">
            <v xml:space="preserve"> </v>
          </cell>
          <cell r="N199" t="str">
            <v xml:space="preserve">     </v>
          </cell>
        </row>
        <row r="200">
          <cell r="K200" t="str">
            <v xml:space="preserve"> </v>
          </cell>
          <cell r="N200" t="str">
            <v xml:space="preserve">     </v>
          </cell>
        </row>
        <row r="201">
          <cell r="K201" t="str">
            <v xml:space="preserve"> </v>
          </cell>
          <cell r="N201" t="str">
            <v xml:space="preserve">     </v>
          </cell>
        </row>
        <row r="202">
          <cell r="K202" t="str">
            <v xml:space="preserve"> </v>
          </cell>
          <cell r="N202" t="str">
            <v xml:space="preserve">     </v>
          </cell>
        </row>
        <row r="203">
          <cell r="K203" t="str">
            <v xml:space="preserve"> </v>
          </cell>
          <cell r="N203" t="str">
            <v xml:space="preserve">     </v>
          </cell>
        </row>
        <row r="204">
          <cell r="K204" t="str">
            <v xml:space="preserve"> </v>
          </cell>
          <cell r="N204" t="str">
            <v xml:space="preserve">     </v>
          </cell>
        </row>
        <row r="205">
          <cell r="K205" t="str">
            <v xml:space="preserve"> </v>
          </cell>
          <cell r="N205" t="str">
            <v xml:space="preserve">     </v>
          </cell>
        </row>
        <row r="206">
          <cell r="K206" t="str">
            <v xml:space="preserve"> </v>
          </cell>
          <cell r="N206" t="str">
            <v xml:space="preserve">     </v>
          </cell>
        </row>
        <row r="207">
          <cell r="K207" t="str">
            <v xml:space="preserve"> </v>
          </cell>
          <cell r="N207" t="str">
            <v xml:space="preserve">     </v>
          </cell>
        </row>
        <row r="208">
          <cell r="K208" t="str">
            <v xml:space="preserve"> </v>
          </cell>
          <cell r="N208" t="str">
            <v xml:space="preserve">     </v>
          </cell>
        </row>
        <row r="209">
          <cell r="K209" t="str">
            <v xml:space="preserve"> </v>
          </cell>
          <cell r="N209" t="str">
            <v xml:space="preserve">     </v>
          </cell>
        </row>
        <row r="210">
          <cell r="K210" t="str">
            <v xml:space="preserve"> </v>
          </cell>
          <cell r="N210" t="str">
            <v xml:space="preserve">     </v>
          </cell>
        </row>
        <row r="211">
          <cell r="K211" t="str">
            <v xml:space="preserve"> </v>
          </cell>
          <cell r="N211" t="str">
            <v xml:space="preserve">     </v>
          </cell>
        </row>
        <row r="212">
          <cell r="K212" t="str">
            <v xml:space="preserve"> </v>
          </cell>
          <cell r="N212" t="str">
            <v xml:space="preserve">     </v>
          </cell>
        </row>
        <row r="213">
          <cell r="K213" t="str">
            <v xml:space="preserve"> </v>
          </cell>
          <cell r="N213" t="str">
            <v xml:space="preserve">     </v>
          </cell>
        </row>
        <row r="214">
          <cell r="K214" t="str">
            <v xml:space="preserve"> </v>
          </cell>
          <cell r="N214" t="str">
            <v xml:space="preserve">     </v>
          </cell>
        </row>
        <row r="215">
          <cell r="K215" t="str">
            <v xml:space="preserve"> </v>
          </cell>
          <cell r="N215" t="str">
            <v xml:space="preserve">     </v>
          </cell>
        </row>
        <row r="216">
          <cell r="K216" t="str">
            <v xml:space="preserve"> </v>
          </cell>
          <cell r="N216" t="str">
            <v xml:space="preserve">     </v>
          </cell>
        </row>
        <row r="217">
          <cell r="K217" t="str">
            <v xml:space="preserve"> </v>
          </cell>
          <cell r="N217" t="str">
            <v xml:space="preserve">     </v>
          </cell>
        </row>
        <row r="218">
          <cell r="K218" t="str">
            <v xml:space="preserve"> </v>
          </cell>
          <cell r="N218" t="str">
            <v xml:space="preserve">     </v>
          </cell>
        </row>
        <row r="219">
          <cell r="K219" t="str">
            <v xml:space="preserve"> </v>
          </cell>
          <cell r="N219" t="str">
            <v xml:space="preserve">     </v>
          </cell>
        </row>
        <row r="220">
          <cell r="K220" t="str">
            <v xml:space="preserve"> </v>
          </cell>
          <cell r="N220" t="str">
            <v xml:space="preserve">     </v>
          </cell>
        </row>
        <row r="221">
          <cell r="K221" t="str">
            <v xml:space="preserve"> </v>
          </cell>
          <cell r="N221" t="str">
            <v xml:space="preserve">     </v>
          </cell>
        </row>
        <row r="222">
          <cell r="K222" t="str">
            <v xml:space="preserve"> </v>
          </cell>
          <cell r="N222" t="str">
            <v xml:space="preserve">     </v>
          </cell>
        </row>
        <row r="223">
          <cell r="K223" t="str">
            <v xml:space="preserve"> </v>
          </cell>
          <cell r="N223" t="str">
            <v xml:space="preserve">     </v>
          </cell>
        </row>
        <row r="224">
          <cell r="K224" t="str">
            <v xml:space="preserve"> </v>
          </cell>
          <cell r="N224" t="str">
            <v xml:space="preserve">     </v>
          </cell>
        </row>
        <row r="225">
          <cell r="K225" t="str">
            <v xml:space="preserve"> </v>
          </cell>
          <cell r="N225" t="str">
            <v xml:space="preserve">     </v>
          </cell>
        </row>
        <row r="226">
          <cell r="K226" t="str">
            <v xml:space="preserve"> </v>
          </cell>
          <cell r="N226" t="str">
            <v xml:space="preserve">     </v>
          </cell>
        </row>
        <row r="227">
          <cell r="K227" t="str">
            <v xml:space="preserve"> </v>
          </cell>
          <cell r="N227" t="str">
            <v xml:space="preserve">     </v>
          </cell>
        </row>
        <row r="228">
          <cell r="K228" t="str">
            <v xml:space="preserve"> </v>
          </cell>
          <cell r="N228" t="str">
            <v xml:space="preserve">     </v>
          </cell>
        </row>
        <row r="229">
          <cell r="K229" t="str">
            <v xml:space="preserve"> </v>
          </cell>
          <cell r="N229" t="str">
            <v xml:space="preserve">     </v>
          </cell>
        </row>
        <row r="230">
          <cell r="K230" t="str">
            <v xml:space="preserve"> </v>
          </cell>
          <cell r="N230" t="str">
            <v xml:space="preserve">     </v>
          </cell>
        </row>
        <row r="231">
          <cell r="K231" t="str">
            <v xml:space="preserve"> </v>
          </cell>
          <cell r="N231" t="str">
            <v xml:space="preserve">     </v>
          </cell>
        </row>
        <row r="232">
          <cell r="K232" t="str">
            <v xml:space="preserve"> </v>
          </cell>
          <cell r="N232" t="str">
            <v xml:space="preserve">     </v>
          </cell>
        </row>
        <row r="233">
          <cell r="K233" t="str">
            <v xml:space="preserve"> </v>
          </cell>
          <cell r="N233" t="str">
            <v xml:space="preserve">     </v>
          </cell>
        </row>
        <row r="234">
          <cell r="K234" t="str">
            <v xml:space="preserve"> </v>
          </cell>
          <cell r="N234" t="str">
            <v xml:space="preserve">     </v>
          </cell>
        </row>
        <row r="235">
          <cell r="K235" t="str">
            <v xml:space="preserve"> </v>
          </cell>
          <cell r="N235" t="str">
            <v xml:space="preserve">     </v>
          </cell>
        </row>
        <row r="236">
          <cell r="K236" t="str">
            <v xml:space="preserve"> </v>
          </cell>
          <cell r="N236" t="str">
            <v xml:space="preserve">     </v>
          </cell>
        </row>
        <row r="237">
          <cell r="K237" t="str">
            <v xml:space="preserve"> </v>
          </cell>
          <cell r="N237" t="str">
            <v xml:space="preserve">     </v>
          </cell>
        </row>
        <row r="238">
          <cell r="K238" t="str">
            <v xml:space="preserve"> </v>
          </cell>
          <cell r="N238" t="str">
            <v xml:space="preserve">     </v>
          </cell>
        </row>
        <row r="239">
          <cell r="K239" t="str">
            <v xml:space="preserve"> </v>
          </cell>
          <cell r="N239" t="str">
            <v xml:space="preserve">     </v>
          </cell>
        </row>
        <row r="240">
          <cell r="K240" t="str">
            <v xml:space="preserve"> </v>
          </cell>
          <cell r="N240" t="str">
            <v xml:space="preserve">     </v>
          </cell>
        </row>
        <row r="241">
          <cell r="K241" t="str">
            <v xml:space="preserve"> </v>
          </cell>
          <cell r="N241" t="str">
            <v xml:space="preserve">     </v>
          </cell>
        </row>
        <row r="242">
          <cell r="K242" t="str">
            <v xml:space="preserve"> </v>
          </cell>
          <cell r="N242" t="str">
            <v xml:space="preserve">     </v>
          </cell>
        </row>
        <row r="243">
          <cell r="K243" t="str">
            <v xml:space="preserve"> </v>
          </cell>
          <cell r="N243" t="str">
            <v xml:space="preserve">     </v>
          </cell>
        </row>
        <row r="244">
          <cell r="K244" t="str">
            <v xml:space="preserve"> </v>
          </cell>
          <cell r="N244" t="str">
            <v xml:space="preserve">     </v>
          </cell>
        </row>
        <row r="245">
          <cell r="K245" t="str">
            <v xml:space="preserve"> </v>
          </cell>
          <cell r="N245" t="str">
            <v xml:space="preserve">     </v>
          </cell>
        </row>
        <row r="246">
          <cell r="K246" t="str">
            <v xml:space="preserve"> </v>
          </cell>
          <cell r="N246" t="str">
            <v xml:space="preserve">     </v>
          </cell>
        </row>
        <row r="247">
          <cell r="K247" t="str">
            <v xml:space="preserve"> </v>
          </cell>
          <cell r="N247" t="str">
            <v xml:space="preserve">     </v>
          </cell>
        </row>
        <row r="248">
          <cell r="K248" t="str">
            <v xml:space="preserve"> </v>
          </cell>
          <cell r="N248" t="str">
            <v xml:space="preserve">     </v>
          </cell>
        </row>
        <row r="249">
          <cell r="K249" t="str">
            <v xml:space="preserve"> </v>
          </cell>
          <cell r="N249" t="str">
            <v xml:space="preserve">     </v>
          </cell>
        </row>
        <row r="250">
          <cell r="K250" t="str">
            <v xml:space="preserve"> </v>
          </cell>
          <cell r="N250" t="str">
            <v xml:space="preserve">     </v>
          </cell>
        </row>
        <row r="251">
          <cell r="K251" t="str">
            <v xml:space="preserve"> </v>
          </cell>
          <cell r="N251" t="str">
            <v xml:space="preserve">     </v>
          </cell>
        </row>
        <row r="252">
          <cell r="K252" t="str">
            <v xml:space="preserve"> </v>
          </cell>
          <cell r="N252" t="str">
            <v xml:space="preserve">     </v>
          </cell>
        </row>
        <row r="253">
          <cell r="K253" t="str">
            <v xml:space="preserve"> </v>
          </cell>
          <cell r="N253" t="str">
            <v xml:space="preserve">     </v>
          </cell>
        </row>
        <row r="254">
          <cell r="K254" t="str">
            <v xml:space="preserve"> </v>
          </cell>
          <cell r="N254" t="str">
            <v xml:space="preserve">     </v>
          </cell>
        </row>
        <row r="255">
          <cell r="K255" t="str">
            <v xml:space="preserve"> </v>
          </cell>
          <cell r="N255" t="str">
            <v xml:space="preserve">     </v>
          </cell>
        </row>
        <row r="256">
          <cell r="K256" t="str">
            <v xml:space="preserve"> </v>
          </cell>
          <cell r="N256" t="str">
            <v xml:space="preserve">     </v>
          </cell>
        </row>
        <row r="257">
          <cell r="K257" t="str">
            <v xml:space="preserve"> </v>
          </cell>
          <cell r="N257" t="str">
            <v xml:space="preserve">     </v>
          </cell>
        </row>
        <row r="258">
          <cell r="K258" t="str">
            <v xml:space="preserve"> </v>
          </cell>
          <cell r="N258" t="str">
            <v xml:space="preserve">     </v>
          </cell>
        </row>
        <row r="259">
          <cell r="K259" t="str">
            <v xml:space="preserve"> </v>
          </cell>
          <cell r="N259" t="str">
            <v xml:space="preserve">     </v>
          </cell>
        </row>
        <row r="260">
          <cell r="K260" t="str">
            <v xml:space="preserve"> </v>
          </cell>
          <cell r="N260" t="str">
            <v xml:space="preserve">     </v>
          </cell>
        </row>
        <row r="261">
          <cell r="K261" t="str">
            <v xml:space="preserve"> </v>
          </cell>
          <cell r="N261" t="str">
            <v xml:space="preserve">     </v>
          </cell>
        </row>
        <row r="262">
          <cell r="K262" t="str">
            <v xml:space="preserve"> </v>
          </cell>
          <cell r="N262" t="str">
            <v xml:space="preserve">     </v>
          </cell>
        </row>
        <row r="263">
          <cell r="K263" t="str">
            <v xml:space="preserve"> </v>
          </cell>
          <cell r="N263" t="str">
            <v xml:space="preserve">     </v>
          </cell>
        </row>
        <row r="264">
          <cell r="K264" t="str">
            <v xml:space="preserve"> </v>
          </cell>
          <cell r="N264" t="str">
            <v xml:space="preserve">     </v>
          </cell>
        </row>
        <row r="265">
          <cell r="K265" t="str">
            <v xml:space="preserve"> </v>
          </cell>
          <cell r="N265" t="str">
            <v xml:space="preserve">     </v>
          </cell>
        </row>
        <row r="266">
          <cell r="K266" t="str">
            <v xml:space="preserve"> </v>
          </cell>
          <cell r="N266" t="str">
            <v xml:space="preserve">     </v>
          </cell>
        </row>
        <row r="267">
          <cell r="K267" t="str">
            <v xml:space="preserve"> </v>
          </cell>
          <cell r="N267" t="str">
            <v xml:space="preserve">     </v>
          </cell>
        </row>
        <row r="268">
          <cell r="K268" t="str">
            <v xml:space="preserve"> </v>
          </cell>
          <cell r="N268" t="str">
            <v xml:space="preserve">     </v>
          </cell>
        </row>
        <row r="269">
          <cell r="K269" t="str">
            <v xml:space="preserve"> </v>
          </cell>
          <cell r="N269" t="str">
            <v xml:space="preserve">     </v>
          </cell>
        </row>
        <row r="270">
          <cell r="K270" t="str">
            <v xml:space="preserve"> </v>
          </cell>
          <cell r="N270" t="str">
            <v xml:space="preserve">     </v>
          </cell>
        </row>
        <row r="271">
          <cell r="K271" t="str">
            <v xml:space="preserve"> </v>
          </cell>
          <cell r="N271" t="str">
            <v xml:space="preserve">     </v>
          </cell>
        </row>
        <row r="272">
          <cell r="K272" t="str">
            <v xml:space="preserve"> </v>
          </cell>
          <cell r="N272" t="str">
            <v xml:space="preserve">     </v>
          </cell>
        </row>
        <row r="273">
          <cell r="K273" t="str">
            <v xml:space="preserve"> </v>
          </cell>
          <cell r="N273" t="str">
            <v xml:space="preserve">     </v>
          </cell>
        </row>
        <row r="274">
          <cell r="K274" t="str">
            <v xml:space="preserve"> </v>
          </cell>
          <cell r="N274" t="str">
            <v xml:space="preserve">     </v>
          </cell>
        </row>
        <row r="275">
          <cell r="K275" t="str">
            <v xml:space="preserve"> </v>
          </cell>
          <cell r="N275" t="str">
            <v xml:space="preserve">     </v>
          </cell>
        </row>
        <row r="276">
          <cell r="K276" t="str">
            <v xml:space="preserve"> </v>
          </cell>
          <cell r="N276" t="str">
            <v xml:space="preserve">     </v>
          </cell>
        </row>
        <row r="277">
          <cell r="K277" t="str">
            <v xml:space="preserve"> </v>
          </cell>
          <cell r="N277" t="str">
            <v xml:space="preserve">     </v>
          </cell>
        </row>
        <row r="278">
          <cell r="K278" t="str">
            <v xml:space="preserve"> </v>
          </cell>
          <cell r="N278" t="str">
            <v xml:space="preserve">     </v>
          </cell>
        </row>
        <row r="279">
          <cell r="K279" t="str">
            <v xml:space="preserve"> </v>
          </cell>
          <cell r="N279" t="str">
            <v xml:space="preserve">     </v>
          </cell>
        </row>
        <row r="280">
          <cell r="K280" t="str">
            <v xml:space="preserve"> </v>
          </cell>
          <cell r="N280" t="str">
            <v xml:space="preserve">     </v>
          </cell>
        </row>
        <row r="281">
          <cell r="K281" t="str">
            <v xml:space="preserve"> </v>
          </cell>
          <cell r="N281" t="str">
            <v xml:space="preserve">     </v>
          </cell>
        </row>
        <row r="282">
          <cell r="K282" t="str">
            <v xml:space="preserve"> </v>
          </cell>
          <cell r="N282" t="str">
            <v xml:space="preserve">     </v>
          </cell>
        </row>
        <row r="283">
          <cell r="K283" t="str">
            <v xml:space="preserve"> </v>
          </cell>
          <cell r="N283" t="str">
            <v xml:space="preserve">     </v>
          </cell>
        </row>
        <row r="284">
          <cell r="K284" t="str">
            <v xml:space="preserve"> </v>
          </cell>
          <cell r="N284" t="str">
            <v xml:space="preserve">     </v>
          </cell>
        </row>
        <row r="285">
          <cell r="K285" t="str">
            <v xml:space="preserve"> </v>
          </cell>
          <cell r="N285" t="str">
            <v xml:space="preserve">     </v>
          </cell>
        </row>
        <row r="286">
          <cell r="K286" t="str">
            <v xml:space="preserve"> </v>
          </cell>
          <cell r="N286" t="str">
            <v xml:space="preserve">     </v>
          </cell>
        </row>
        <row r="287">
          <cell r="K287" t="str">
            <v xml:space="preserve"> </v>
          </cell>
          <cell r="N287" t="str">
            <v xml:space="preserve">     </v>
          </cell>
        </row>
        <row r="288">
          <cell r="K288" t="str">
            <v xml:space="preserve"> </v>
          </cell>
          <cell r="N288" t="str">
            <v xml:space="preserve">     </v>
          </cell>
        </row>
        <row r="289">
          <cell r="K289" t="str">
            <v xml:space="preserve"> </v>
          </cell>
          <cell r="N289" t="str">
            <v xml:space="preserve">     </v>
          </cell>
        </row>
        <row r="290">
          <cell r="K290" t="str">
            <v xml:space="preserve"> </v>
          </cell>
          <cell r="N290" t="str">
            <v xml:space="preserve">     </v>
          </cell>
        </row>
        <row r="291">
          <cell r="K291" t="str">
            <v xml:space="preserve"> </v>
          </cell>
          <cell r="N291" t="str">
            <v xml:space="preserve">     </v>
          </cell>
        </row>
        <row r="292">
          <cell r="K292" t="str">
            <v xml:space="preserve"> </v>
          </cell>
          <cell r="N292" t="str">
            <v xml:space="preserve">     </v>
          </cell>
        </row>
        <row r="293">
          <cell r="K293" t="str">
            <v xml:space="preserve"> </v>
          </cell>
          <cell r="N293" t="str">
            <v xml:space="preserve">     </v>
          </cell>
        </row>
        <row r="294">
          <cell r="K294" t="str">
            <v xml:space="preserve"> </v>
          </cell>
          <cell r="N294" t="str">
            <v xml:space="preserve">     </v>
          </cell>
        </row>
        <row r="295">
          <cell r="K295" t="str">
            <v xml:space="preserve"> </v>
          </cell>
          <cell r="N295" t="str">
            <v xml:space="preserve">     </v>
          </cell>
        </row>
        <row r="296">
          <cell r="K296" t="str">
            <v xml:space="preserve"> </v>
          </cell>
          <cell r="N296" t="str">
            <v xml:space="preserve">     </v>
          </cell>
        </row>
        <row r="297">
          <cell r="K297" t="str">
            <v xml:space="preserve"> </v>
          </cell>
          <cell r="N297" t="str">
            <v xml:space="preserve">     </v>
          </cell>
        </row>
        <row r="298">
          <cell r="K298" t="str">
            <v xml:space="preserve"> </v>
          </cell>
          <cell r="N298" t="str">
            <v xml:space="preserve">     </v>
          </cell>
        </row>
        <row r="299">
          <cell r="K299" t="str">
            <v xml:space="preserve"> </v>
          </cell>
          <cell r="N299" t="str">
            <v xml:space="preserve">     </v>
          </cell>
        </row>
        <row r="300">
          <cell r="K300" t="str">
            <v xml:space="preserve"> </v>
          </cell>
          <cell r="N300" t="str">
            <v xml:space="preserve">     </v>
          </cell>
        </row>
        <row r="301">
          <cell r="K301" t="str">
            <v xml:space="preserve"> </v>
          </cell>
          <cell r="N301" t="str">
            <v xml:space="preserve">     </v>
          </cell>
        </row>
        <row r="302">
          <cell r="K302" t="str">
            <v xml:space="preserve"> </v>
          </cell>
          <cell r="N302" t="str">
            <v xml:space="preserve">     </v>
          </cell>
        </row>
        <row r="303">
          <cell r="K303" t="str">
            <v xml:space="preserve"> </v>
          </cell>
          <cell r="N303" t="str">
            <v xml:space="preserve">     </v>
          </cell>
        </row>
        <row r="304">
          <cell r="K304" t="str">
            <v xml:space="preserve"> </v>
          </cell>
          <cell r="N304" t="str">
            <v xml:space="preserve">     </v>
          </cell>
        </row>
        <row r="305">
          <cell r="K305" t="str">
            <v xml:space="preserve"> </v>
          </cell>
          <cell r="N305" t="str">
            <v xml:space="preserve">     </v>
          </cell>
        </row>
        <row r="306">
          <cell r="K306" t="str">
            <v xml:space="preserve"> </v>
          </cell>
          <cell r="N306" t="str">
            <v xml:space="preserve">     </v>
          </cell>
        </row>
        <row r="307">
          <cell r="K307" t="str">
            <v xml:space="preserve"> </v>
          </cell>
          <cell r="N307" t="str">
            <v xml:space="preserve">     </v>
          </cell>
        </row>
        <row r="308">
          <cell r="K308" t="str">
            <v xml:space="preserve"> </v>
          </cell>
          <cell r="N308" t="str">
            <v xml:space="preserve">     </v>
          </cell>
        </row>
        <row r="309">
          <cell r="K309" t="str">
            <v xml:space="preserve"> </v>
          </cell>
          <cell r="N309" t="str">
            <v xml:space="preserve">     </v>
          </cell>
        </row>
        <row r="310">
          <cell r="K310" t="str">
            <v xml:space="preserve"> </v>
          </cell>
          <cell r="N310" t="str">
            <v xml:space="preserve">     </v>
          </cell>
        </row>
        <row r="311">
          <cell r="K311" t="str">
            <v xml:space="preserve"> </v>
          </cell>
          <cell r="N311" t="str">
            <v xml:space="preserve">     </v>
          </cell>
        </row>
        <row r="312">
          <cell r="K312" t="str">
            <v xml:space="preserve"> </v>
          </cell>
          <cell r="N312" t="str">
            <v xml:space="preserve">     </v>
          </cell>
        </row>
        <row r="313">
          <cell r="K313" t="str">
            <v xml:space="preserve"> </v>
          </cell>
          <cell r="N313" t="str">
            <v xml:space="preserve">     </v>
          </cell>
        </row>
        <row r="314">
          <cell r="K314" t="str">
            <v xml:space="preserve"> </v>
          </cell>
          <cell r="N314" t="str">
            <v xml:space="preserve">     </v>
          </cell>
        </row>
        <row r="315">
          <cell r="K315" t="str">
            <v xml:space="preserve"> </v>
          </cell>
          <cell r="N315" t="str">
            <v xml:space="preserve">     </v>
          </cell>
        </row>
        <row r="316">
          <cell r="K316" t="str">
            <v xml:space="preserve"> </v>
          </cell>
          <cell r="N316" t="str">
            <v xml:space="preserve">     </v>
          </cell>
        </row>
        <row r="317">
          <cell r="K317" t="str">
            <v xml:space="preserve"> </v>
          </cell>
          <cell r="N317" t="str">
            <v xml:space="preserve">     </v>
          </cell>
        </row>
        <row r="318">
          <cell r="K318" t="str">
            <v xml:space="preserve"> </v>
          </cell>
          <cell r="N318" t="str">
            <v xml:space="preserve">     </v>
          </cell>
        </row>
        <row r="319">
          <cell r="K319" t="str">
            <v xml:space="preserve"> </v>
          </cell>
          <cell r="N319" t="str">
            <v xml:space="preserve">     </v>
          </cell>
        </row>
        <row r="320">
          <cell r="K320" t="str">
            <v xml:space="preserve"> </v>
          </cell>
          <cell r="N320" t="str">
            <v xml:space="preserve">     </v>
          </cell>
        </row>
        <row r="321">
          <cell r="K321" t="str">
            <v xml:space="preserve"> </v>
          </cell>
          <cell r="N321" t="str">
            <v xml:space="preserve">     </v>
          </cell>
        </row>
        <row r="322">
          <cell r="K322" t="str">
            <v xml:space="preserve"> </v>
          </cell>
          <cell r="N322" t="str">
            <v xml:space="preserve">     </v>
          </cell>
        </row>
        <row r="323">
          <cell r="K323" t="str">
            <v xml:space="preserve"> </v>
          </cell>
          <cell r="N323" t="str">
            <v xml:space="preserve">     </v>
          </cell>
        </row>
        <row r="324">
          <cell r="K324" t="str">
            <v xml:space="preserve"> </v>
          </cell>
          <cell r="N324" t="str">
            <v xml:space="preserve">     </v>
          </cell>
        </row>
        <row r="325">
          <cell r="K325" t="str">
            <v xml:space="preserve"> </v>
          </cell>
          <cell r="N325" t="str">
            <v xml:space="preserve">     </v>
          </cell>
        </row>
        <row r="326">
          <cell r="K326" t="str">
            <v xml:space="preserve"> </v>
          </cell>
          <cell r="N326" t="str">
            <v xml:space="preserve">     </v>
          </cell>
        </row>
        <row r="327">
          <cell r="K327" t="str">
            <v xml:space="preserve"> </v>
          </cell>
          <cell r="N327" t="str">
            <v xml:space="preserve">     </v>
          </cell>
        </row>
        <row r="328">
          <cell r="K328" t="str">
            <v xml:space="preserve"> </v>
          </cell>
          <cell r="N328" t="str">
            <v xml:space="preserve">     </v>
          </cell>
        </row>
        <row r="329">
          <cell r="K329" t="str">
            <v xml:space="preserve"> </v>
          </cell>
          <cell r="N329" t="str">
            <v xml:space="preserve">     </v>
          </cell>
        </row>
        <row r="330">
          <cell r="K330" t="str">
            <v xml:space="preserve"> </v>
          </cell>
          <cell r="N330" t="str">
            <v xml:space="preserve">     </v>
          </cell>
        </row>
        <row r="331">
          <cell r="K331" t="str">
            <v xml:space="preserve"> </v>
          </cell>
          <cell r="N331" t="str">
            <v xml:space="preserve">     </v>
          </cell>
        </row>
        <row r="332">
          <cell r="K332" t="str">
            <v xml:space="preserve"> </v>
          </cell>
          <cell r="N332" t="str">
            <v xml:space="preserve">     </v>
          </cell>
        </row>
        <row r="333">
          <cell r="K333" t="str">
            <v xml:space="preserve"> </v>
          </cell>
          <cell r="N333" t="str">
            <v xml:space="preserve">     </v>
          </cell>
        </row>
        <row r="334">
          <cell r="K334" t="str">
            <v xml:space="preserve"> </v>
          </cell>
          <cell r="N334" t="str">
            <v xml:space="preserve">     </v>
          </cell>
        </row>
        <row r="335">
          <cell r="K335" t="str">
            <v xml:space="preserve"> </v>
          </cell>
          <cell r="N335" t="str">
            <v xml:space="preserve">     </v>
          </cell>
        </row>
        <row r="336">
          <cell r="K336" t="str">
            <v xml:space="preserve"> </v>
          </cell>
          <cell r="N336" t="str">
            <v xml:space="preserve">     </v>
          </cell>
        </row>
        <row r="337">
          <cell r="K337" t="str">
            <v xml:space="preserve"> </v>
          </cell>
          <cell r="N337" t="str">
            <v xml:space="preserve">     </v>
          </cell>
        </row>
        <row r="338">
          <cell r="K338" t="str">
            <v xml:space="preserve"> </v>
          </cell>
          <cell r="N338" t="str">
            <v xml:space="preserve">     </v>
          </cell>
        </row>
        <row r="339">
          <cell r="K339" t="str">
            <v xml:space="preserve"> </v>
          </cell>
          <cell r="N339" t="str">
            <v xml:space="preserve">     </v>
          </cell>
        </row>
        <row r="340">
          <cell r="K340" t="str">
            <v xml:space="preserve"> </v>
          </cell>
          <cell r="N340" t="str">
            <v xml:space="preserve">     </v>
          </cell>
        </row>
        <row r="341">
          <cell r="K341" t="str">
            <v xml:space="preserve"> </v>
          </cell>
          <cell r="N341" t="str">
            <v xml:space="preserve">     </v>
          </cell>
        </row>
        <row r="342">
          <cell r="K342" t="str">
            <v xml:space="preserve"> </v>
          </cell>
          <cell r="N342" t="str">
            <v xml:space="preserve">     </v>
          </cell>
        </row>
        <row r="343">
          <cell r="K343" t="str">
            <v xml:space="preserve"> </v>
          </cell>
          <cell r="N343" t="str">
            <v xml:space="preserve">     </v>
          </cell>
        </row>
        <row r="344">
          <cell r="K344" t="str">
            <v xml:space="preserve"> </v>
          </cell>
          <cell r="N344" t="str">
            <v xml:space="preserve">     </v>
          </cell>
        </row>
        <row r="345">
          <cell r="K345" t="str">
            <v xml:space="preserve"> </v>
          </cell>
          <cell r="N345" t="str">
            <v xml:space="preserve">     </v>
          </cell>
        </row>
        <row r="346">
          <cell r="K346" t="str">
            <v xml:space="preserve"> </v>
          </cell>
          <cell r="N346" t="str">
            <v xml:space="preserve">     </v>
          </cell>
        </row>
        <row r="347">
          <cell r="K347" t="str">
            <v xml:space="preserve"> </v>
          </cell>
          <cell r="N347" t="str">
            <v xml:space="preserve">     </v>
          </cell>
        </row>
        <row r="348">
          <cell r="K348" t="str">
            <v xml:space="preserve"> </v>
          </cell>
          <cell r="N348" t="str">
            <v xml:space="preserve">     </v>
          </cell>
        </row>
        <row r="349">
          <cell r="K349" t="str">
            <v xml:space="preserve"> </v>
          </cell>
          <cell r="N349" t="str">
            <v xml:space="preserve">     </v>
          </cell>
        </row>
        <row r="350">
          <cell r="K350" t="str">
            <v xml:space="preserve"> </v>
          </cell>
          <cell r="N350" t="str">
            <v xml:space="preserve">     </v>
          </cell>
        </row>
        <row r="351">
          <cell r="K351" t="str">
            <v xml:space="preserve"> </v>
          </cell>
          <cell r="N351" t="str">
            <v xml:space="preserve">     </v>
          </cell>
        </row>
        <row r="352">
          <cell r="K352" t="str">
            <v xml:space="preserve"> </v>
          </cell>
          <cell r="N352" t="str">
            <v xml:space="preserve">     </v>
          </cell>
        </row>
        <row r="353">
          <cell r="K353" t="str">
            <v xml:space="preserve"> </v>
          </cell>
          <cell r="N353" t="str">
            <v xml:space="preserve">     </v>
          </cell>
          <cell r="R353">
            <v>-580</v>
          </cell>
        </row>
      </sheetData>
      <sheetData sheetId="1" refreshError="1"/>
      <sheetData sheetId="2"/>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A"/>
      <sheetName val="A-1"/>
      <sheetName val="B"/>
      <sheetName val="B-01"/>
      <sheetName val="B-1.1"/>
      <sheetName val="B-1.2"/>
      <sheetName val="C-1"/>
      <sheetName val="C-2"/>
      <sheetName val="C-3"/>
      <sheetName val="C-3 (Print)"/>
      <sheetName val="C-3.1"/>
      <sheetName val="C-3.2"/>
      <sheetName val="D-1 Rev"/>
      <sheetName val="D-2"/>
      <sheetName val="D-3"/>
      <sheetName val="D-4"/>
      <sheetName val="D-5"/>
      <sheetName val="E"/>
      <sheetName val="E-1"/>
      <sheetName val="E-2"/>
      <sheetName val="E-3"/>
      <sheetName val="E-4"/>
      <sheetName val="E-5"/>
      <sheetName val="E-6"/>
      <sheetName val="E-7"/>
      <sheetName val="E-7.1"/>
      <sheetName val="E-7.2"/>
      <sheetName val="E-8"/>
      <sheetName val="E-9"/>
      <sheetName val="E-10"/>
      <sheetName val="F-1"/>
      <sheetName val="G-1"/>
      <sheetName val="G-2"/>
      <sheetName val="G-3"/>
      <sheetName val="G-3.1"/>
      <sheetName val="G-4"/>
      <sheetName val="G-4.1"/>
      <sheetName val="G-5.14"/>
      <sheetName val="G-5"/>
      <sheetName val="G-5.1"/>
      <sheetName val="G-5.2"/>
      <sheetName val="G-5.3"/>
      <sheetName val="G-5.4"/>
      <sheetName val="G-5.5"/>
      <sheetName val="G-5.6"/>
      <sheetName val="G-5.7"/>
      <sheetName val="G-5.8"/>
      <sheetName val="G-5.9"/>
      <sheetName val="G-5.10"/>
      <sheetName val="G-5.11"/>
      <sheetName val="G-5.12"/>
      <sheetName val="G-5.13"/>
      <sheetName val="G-6"/>
      <sheetName val="G-7"/>
      <sheetName val="G-8"/>
      <sheetName val="H-1"/>
      <sheetName val="H-2"/>
      <sheetName val="I"/>
      <sheetName val="J-1 Page 1"/>
      <sheetName val="J-1 Page 2"/>
      <sheetName val="J-1 Page 2 for Filing"/>
      <sheetName val="J-1 Page 3"/>
      <sheetName val="J-1 Page 4"/>
      <sheetName val="Links"/>
      <sheetName val="WP C-1_1"/>
      <sheetName val="Schedule C-3.1 WP1 Rev"/>
      <sheetName val="Schedule C-3.2 WP1"/>
      <sheetName val="Total CWIP As Allocated"/>
      <sheetName val="Schedule C-1WP not printed"/>
      <sheetName val="WP D-1 1"/>
      <sheetName val="WP D-2 1"/>
      <sheetName val="Schedule D-4 WP1"/>
      <sheetName val="Schedule D-4 WP2"/>
      <sheetName val="Schedule D-4 WP3"/>
      <sheetName val="WP_E-2"/>
      <sheetName val="WP E4"/>
      <sheetName val="WP_E-5"/>
      <sheetName val="E8 Results"/>
      <sheetName val="E8 A"/>
      <sheetName val="E8 A-1"/>
      <sheetName val="E8 A-2"/>
      <sheetName val="E8 A-3"/>
      <sheetName val="E8 A-4"/>
      <sheetName val="E8 A-5"/>
      <sheetName val="E8 B"/>
      <sheetName val="E8 B-1"/>
      <sheetName val="E8 B-1a"/>
      <sheetName val="E8 B-1b"/>
      <sheetName val="E8 B-1b (1)"/>
      <sheetName val="E8 B-1c"/>
      <sheetName val="E8 B-2"/>
      <sheetName val="E8 B-2a"/>
      <sheetName val="E8 B-3"/>
      <sheetName val="E8 B-4"/>
      <sheetName val="E8 B-4a"/>
      <sheetName val="E8 B-4b"/>
      <sheetName val="E8 B-4c"/>
      <sheetName val="E8 B-4c (1)"/>
      <sheetName val="E8 B-5"/>
      <sheetName val="E8 C"/>
      <sheetName val="E8 D"/>
      <sheetName val="E8 F-1c"/>
      <sheetName val="E8 F-2"/>
      <sheetName val="E8 F-3"/>
      <sheetName val="E8 D-1"/>
      <sheetName val="E8 D-2"/>
      <sheetName val="E8 D-3"/>
      <sheetName val="E8 D-4"/>
      <sheetName val="E8 D-5"/>
      <sheetName val="E8 D-6"/>
      <sheetName val="E8 D-7"/>
      <sheetName val="E8 E"/>
      <sheetName val="E8 F"/>
      <sheetName val="E8 F-1"/>
      <sheetName val="E8 F-1a"/>
      <sheetName val="E8 F-1b"/>
      <sheetName val="WP_F-1"/>
      <sheetName val="WP_G-5.1"/>
      <sheetName val="WP_G-5.2"/>
      <sheetName val="WP_G-5.3"/>
      <sheetName val="WP_G-5.4.1"/>
      <sheetName val="WP_G-5.4.2"/>
      <sheetName val="WP_G-5.5"/>
      <sheetName val="WP_G-5.6"/>
      <sheetName val="WP_G-5.7"/>
      <sheetName val="WP_G-5.8_1"/>
      <sheetName val="WP_G-5.8_2"/>
      <sheetName val="WP_G-5.9"/>
      <sheetName val="WP_G-5.10"/>
      <sheetName val="WP_G-5.11"/>
      <sheetName val="WP_G-5.12"/>
      <sheetName val="WP_G-5.13"/>
      <sheetName val="WP_G-5.14.1"/>
      <sheetName val="WP_G-5.14.2"/>
      <sheetName val="WP_G-6.1"/>
      <sheetName val="WP_G-6.2_1"/>
      <sheetName val="WP_G-6.2_2"/>
      <sheetName val="WP_G-6.3"/>
      <sheetName val="WP_G-6.4"/>
      <sheetName val="WP_G-7_1"/>
      <sheetName val="WP_G-7_2"/>
      <sheetName val="WP_G-7_3"/>
      <sheetName val="Income Statement"/>
      <sheetName val="WP_J-1_1"/>
      <sheetName val="ZZ"/>
      <sheetName val="Out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Equipment"/>
      <sheetName val="SitePrep"/>
      <sheetName val="Concrete"/>
      <sheetName val="Pipe"/>
      <sheetName val="Steel"/>
      <sheetName val="Instruments"/>
      <sheetName val="Paint"/>
      <sheetName val="Electrical"/>
      <sheetName val="Insulation"/>
      <sheetName val="SiteDevelopment"/>
      <sheetName val="GeneralConstruction"/>
      <sheetName val="OtherCosts"/>
      <sheetName val="Ductbank&amp;Manholes"/>
      <sheetName val="Steel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I-A"/>
      <sheetName val="I-A-1"/>
      <sheetName val="II-B"/>
      <sheetName val="II-B-1 Plant"/>
      <sheetName val="II-B-2 General Plant"/>
      <sheetName val="II-B-3 Comm. Equip."/>
      <sheetName val="II-B-4 CWIP"/>
      <sheetName val="II-B-5 Depreciation"/>
      <sheetName val="II-B-6 Plant Future"/>
      <sheetName val="II-B-7 Accum. Provisions"/>
      <sheetName val="II-B-8 M&amp;S"/>
      <sheetName val="II-B-9 CWCapital"/>
      <sheetName val="II-B-10 Prepayments"/>
      <sheetName val="II-B-11 Rate Base Other"/>
      <sheetName val="II-B-12 Reg. Assets"/>
      <sheetName val="II-C-2.1"/>
      <sheetName val="II-C-2.2"/>
      <sheetName val="II-C-2.2a"/>
      <sheetName val="II-C-2.3"/>
      <sheetName val="II-C-2.3a"/>
      <sheetName val="II-C-2.4"/>
      <sheetName val="II-C-2.4a"/>
      <sheetName val="II-C-2.5"/>
      <sheetName val="II-C-2.7"/>
      <sheetName val="II-C-2.8"/>
      <sheetName val="II-C-2.9"/>
      <sheetName val="II-D-1 O&amp;M"/>
      <sheetName val="II-D-2 A&amp;G"/>
      <sheetName val="II-D-3 Payroll"/>
      <sheetName val="II-D-4 Exclusions"/>
      <sheetName val="II-E-1 Dep. Exp."/>
      <sheetName val="II-E-2 Taxes Other"/>
      <sheetName val="II-E-3 FIT"/>
      <sheetName val="II-E-3-Attach"/>
      <sheetName val="II-E-3.11"/>
      <sheetName val="II-E-3.17"/>
      <sheetName val="II-E-3.18"/>
      <sheetName val="II-E-4 Other Expenses"/>
      <sheetName val="II-E-5 Other Revenues"/>
      <sheetName val="II-F Alloc_Data"/>
      <sheetName val="II-F Alloc_Factor"/>
      <sheetName val="II-G"/>
      <sheetName val="II-I-1"/>
      <sheetName val="III-A-1 Wholesale TCOS"/>
      <sheetName val="IV-J-1-Revenue Summary"/>
      <sheetName val="Rate Design Summary"/>
      <sheetName val="Residential"/>
      <sheetName val="Secondary- Small"/>
      <sheetName val="Secondary-Large"/>
      <sheetName val="Primary"/>
      <sheetName val="Transmission"/>
      <sheetName val="Nuclear Decom Fee"/>
      <sheetName val="CTC"/>
      <sheetName val="SCTC"/>
      <sheetName val="TC"/>
      <sheetName val="SBF Fee"/>
      <sheetName val="TCOS Calcu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5">
          <cell r="E15">
            <v>1</v>
          </cell>
          <cell r="F15">
            <v>2</v>
          </cell>
          <cell r="G15">
            <v>3</v>
          </cell>
          <cell r="H15">
            <v>4</v>
          </cell>
          <cell r="I15">
            <v>5</v>
          </cell>
          <cell r="J15">
            <v>6</v>
          </cell>
          <cell r="K15">
            <v>7</v>
          </cell>
        </row>
        <row r="16">
          <cell r="B16">
            <v>1</v>
          </cell>
          <cell r="C16" t="str">
            <v>Direct Assigned</v>
          </cell>
          <cell r="D16" t="str">
            <v>DA</v>
          </cell>
        </row>
        <row r="17">
          <cell r="B17">
            <v>2</v>
          </cell>
          <cell r="C17" t="str">
            <v>Transmission</v>
          </cell>
          <cell r="D17" t="str">
            <v>TRAN</v>
          </cell>
          <cell r="E17">
            <v>1</v>
          </cell>
          <cell r="F17">
            <v>0</v>
          </cell>
          <cell r="G17">
            <v>0</v>
          </cell>
          <cell r="H17">
            <v>0</v>
          </cell>
          <cell r="I17">
            <v>0</v>
          </cell>
          <cell r="J17">
            <v>0</v>
          </cell>
          <cell r="K17">
            <v>1</v>
          </cell>
        </row>
        <row r="18">
          <cell r="B18">
            <v>3</v>
          </cell>
          <cell r="C18" t="str">
            <v>Distribution</v>
          </cell>
          <cell r="D18" t="str">
            <v>DIST</v>
          </cell>
          <cell r="E18">
            <v>0</v>
          </cell>
          <cell r="F18">
            <v>1</v>
          </cell>
          <cell r="G18">
            <v>0</v>
          </cell>
          <cell r="H18">
            <v>0</v>
          </cell>
          <cell r="I18">
            <v>0</v>
          </cell>
          <cell r="J18">
            <v>0</v>
          </cell>
          <cell r="K18">
            <v>1</v>
          </cell>
        </row>
        <row r="19">
          <cell r="B19">
            <v>4</v>
          </cell>
          <cell r="C19" t="str">
            <v>Metering</v>
          </cell>
          <cell r="D19" t="str">
            <v>MET</v>
          </cell>
          <cell r="E19">
            <v>0</v>
          </cell>
          <cell r="F19">
            <v>0</v>
          </cell>
          <cell r="G19">
            <v>1</v>
          </cell>
          <cell r="H19">
            <v>0</v>
          </cell>
          <cell r="I19">
            <v>0</v>
          </cell>
          <cell r="J19">
            <v>0</v>
          </cell>
          <cell r="K19">
            <v>1</v>
          </cell>
        </row>
        <row r="20">
          <cell r="B20">
            <v>5</v>
          </cell>
          <cell r="C20" t="str">
            <v>T-Billing</v>
          </cell>
          <cell r="D20" t="str">
            <v>TD-Bill</v>
          </cell>
          <cell r="E20">
            <v>0</v>
          </cell>
          <cell r="F20">
            <v>0</v>
          </cell>
          <cell r="G20">
            <v>0</v>
          </cell>
          <cell r="H20">
            <v>1</v>
          </cell>
          <cell r="I20">
            <v>0</v>
          </cell>
          <cell r="J20">
            <v>0</v>
          </cell>
          <cell r="K20">
            <v>1</v>
          </cell>
        </row>
        <row r="21">
          <cell r="B21">
            <v>6</v>
          </cell>
          <cell r="C21" t="str">
            <v>A-Billing</v>
          </cell>
          <cell r="D21" t="str">
            <v>A-Bill</v>
          </cell>
          <cell r="E21">
            <v>0</v>
          </cell>
          <cell r="F21">
            <v>0</v>
          </cell>
          <cell r="G21">
            <v>0</v>
          </cell>
          <cell r="H21">
            <v>0</v>
          </cell>
          <cell r="I21">
            <v>1</v>
          </cell>
          <cell r="J21">
            <v>0</v>
          </cell>
          <cell r="K21">
            <v>1</v>
          </cell>
        </row>
        <row r="22">
          <cell r="B22">
            <v>7</v>
          </cell>
          <cell r="C22" t="str">
            <v>TDCS</v>
          </cell>
          <cell r="D22" t="str">
            <v>TDCS</v>
          </cell>
          <cell r="E22">
            <v>0</v>
          </cell>
          <cell r="F22">
            <v>0</v>
          </cell>
          <cell r="G22">
            <v>0</v>
          </cell>
          <cell r="H22">
            <v>0</v>
          </cell>
          <cell r="I22">
            <v>0</v>
          </cell>
          <cell r="J22">
            <v>1</v>
          </cell>
          <cell r="K22">
            <v>1</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sheetData sheetId="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s"/>
      <sheetName val="WHOLE $"/>
      <sheetName val="G-7-8 workpaper"/>
      <sheetName val="FIT &amp; SIT - RAP EPE"/>
      <sheetName val="EXCESS"/>
      <sheetName val="ITC Amort"/>
      <sheetName val="Sheet2"/>
      <sheetName val="Sheet3"/>
    </sheetNames>
    <sheetDataSet>
      <sheetData sheetId="0"/>
      <sheetData sheetId="1">
        <row r="30">
          <cell r="E30">
            <v>4445893</v>
          </cell>
        </row>
      </sheetData>
      <sheetData sheetId="2"/>
      <sheetData sheetId="3">
        <row r="25">
          <cell r="G25">
            <v>213875</v>
          </cell>
        </row>
      </sheetData>
      <sheetData sheetId="4"/>
      <sheetData sheetId="5">
        <row r="109">
          <cell r="H109">
            <v>740721</v>
          </cell>
        </row>
      </sheetData>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ruary 2016"/>
      <sheetName val="1.JE MARKUP"/>
      <sheetName val="2. DEC15 ADJ - NOX Expense"/>
      <sheetName val="3. DEC15 ADJ Summary YTD"/>
      <sheetName val="A1. DEC15-Newman NOX Emissions"/>
      <sheetName val="A2. DEC15-Copper NOX Emissions"/>
      <sheetName val="A3. DEC15- Montana NOX Emission"/>
      <sheetName val="A4. DEC15- EPEC-TX (new)"/>
      <sheetName val="2.NOX Expense"/>
      <sheetName val="3.Summary YTD"/>
      <sheetName val="A1. Newman NOX Emissions"/>
      <sheetName val="A2. Copper NOX Emissions"/>
      <sheetName val="A3. Montana NOX Emission"/>
      <sheetName val="A3. Montana NOX Emissions(old)"/>
      <sheetName val="A4. Total EPEC-TX"/>
      <sheetName val="A4. EPEC-TX"/>
      <sheetName val="B. PRICE"/>
      <sheetName val="E. 411800 Query"/>
      <sheetName val="A. NOX Emissions- Do Not Use"/>
      <sheetName val="C. Energy Sales Memo"/>
      <sheetName val="D.Allowances Granted"/>
      <sheetName val="F. Special No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X."/>
      <sheetName val="CODE"/>
      <sheetName val="NM adj col K to match Diana"/>
      <sheetName val="PV Stip NM 03 00302 UT"/>
      <sheetName val="FUEL SUMM."/>
      <sheetName val="___snlqueryparms"/>
      <sheetName val="FUEL INPUTS"/>
      <sheetName val="Invoice Log"/>
      <sheetName val="ALLOC."/>
      <sheetName val="Alloc Cap &amp; Spin for 6226"/>
      <sheetName val="TX@SUPPLY"/>
      <sheetName val="NM @SUPPLY"/>
      <sheetName val="GAS EST."/>
      <sheetName val="5012"/>
      <sheetName val="PPM"/>
      <sheetName val="NMREC"/>
      <sheetName val="Not Used --&gt;"/>
      <sheetName val="Alloc Cap &amp; Spin"/>
      <sheetName val="PPA"/>
      <sheetName val="Alloc 6-05 to 3-06 Cap &amp; Spin "/>
      <sheetName val="Alloc 6-04 to 5-05 Cap &amp; Spin"/>
      <sheetName val="JE 6110 (1)"/>
      <sheetName val="JE 6168"/>
      <sheetName val="JE6168 Backup"/>
      <sheetName val="JE 6191"/>
      <sheetName val="JE 6192"/>
      <sheetName val="JE 6221"/>
      <sheetName val="JE 6222"/>
      <sheetName val="JE 6710"/>
      <sheetName val="CRITERIA2"/>
      <sheetName val="Not Used ---&gt;"/>
      <sheetName val="JEs"/>
      <sheetName val="JE 6110 MISC"/>
      <sheetName val="JE 6223"/>
      <sheetName val="JE 6224"/>
      <sheetName val="JE 6225"/>
      <sheetName val="JE 6226"/>
      <sheetName val="Not Used - NM"/>
      <sheetName val="Not Used -PV Stip"/>
      <sheetName val="ALLOC 2 Mo Prior"/>
      <sheetName val="ALLOC. Prior"/>
      <sheetName val="ALLOC. (2)"/>
      <sheetName val="IMPUTED DEMD CHGE"/>
      <sheetName val="IMPUTED DEMD CHGE (2)"/>
      <sheetName val="CFE"/>
      <sheetName val="CFE (2)"/>
      <sheetName val="FERC"/>
      <sheetName val="FERC (2)"/>
      <sheetName val="PPA FERC"/>
      <sheetName val="CRITERIA1"/>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X."/>
      <sheetName val="NM for NM 03 00302 UT"/>
      <sheetName val="PV Stip NM 03 00302 UT"/>
      <sheetName val="CODE"/>
      <sheetName val="FUEL SUMM."/>
      <sheetName val="FUEL INPUTS"/>
      <sheetName val="INV. LOG"/>
      <sheetName val="ALLOC."/>
      <sheetName val="TX@SUPPLY"/>
      <sheetName val="NM @SUPPLY"/>
      <sheetName val="Alloc Cap &amp; Spin"/>
      <sheetName val="Alloc Cap &amp; Spin PPA"/>
      <sheetName val="GAS EST."/>
      <sheetName val="5012"/>
      <sheetName val="PPM"/>
      <sheetName val="JE 6191 Template"/>
      <sheetName val="JE 6221 Temp"/>
      <sheetName val="Not Used --&gt;"/>
      <sheetName val="JE 6110 (1)"/>
      <sheetName val="JE 6168"/>
      <sheetName val="JE6168 Backup"/>
      <sheetName val="JE 6191"/>
      <sheetName val="JE 6192"/>
      <sheetName val="JE 6221"/>
      <sheetName val="JE 6222"/>
      <sheetName val="JE 6710"/>
      <sheetName val="CRITERIA2"/>
      <sheetName val="Not Used ---&gt;"/>
      <sheetName val="JEs"/>
      <sheetName val="JE 6110 MISC"/>
      <sheetName val="JE 6223"/>
      <sheetName val="JE 6224"/>
      <sheetName val="JE 6225"/>
      <sheetName val="JE 6226"/>
      <sheetName val="Not Used - NM"/>
      <sheetName val="Not Used -PV Stip"/>
      <sheetName val="ALLOC 2 Mo Prior"/>
      <sheetName val="ALLOC. Prior"/>
      <sheetName val="ALLOC. (2)"/>
      <sheetName val="IMPUTED DEMD CHGE"/>
      <sheetName val="IMPUTED DEMD CHGE (2)"/>
      <sheetName val="CFE"/>
      <sheetName val="CFE (2)"/>
      <sheetName val="FERC"/>
      <sheetName val="FERC (2)"/>
      <sheetName val="PPA FERC"/>
      <sheetName val="CRITERI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X"/>
      <sheetName val="NM"/>
      <sheetName val="PV U3 Revaluation"/>
      <sheetName val="FUEL SUMM."/>
      <sheetName val="___snlqueryparms"/>
      <sheetName val="FUEL INPUTS"/>
      <sheetName val="Invoice Log"/>
      <sheetName val="ALLOC."/>
      <sheetName val="TX@SUPPLY"/>
      <sheetName val="NM @SUPPLY"/>
      <sheetName val="GAS EST."/>
      <sheetName val="5012"/>
      <sheetName val="PPM"/>
      <sheetName val="NMREC"/>
      <sheetName val="Alloc Adj"/>
      <sheetName val="CODE"/>
      <sheetName val="Alloc NM June"/>
      <sheetName val="Alloc NM July"/>
      <sheetName val="CRITERIA2"/>
      <sheetName val="CRITERIA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303">
          <cell r="T303">
            <v>33771791.829999998</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Alternates-Not Used"/>
      <sheetName val="Revision Notes"/>
      <sheetName val="In-House Summary"/>
      <sheetName val="Gas Turbine Cost Summary"/>
      <sheetName val="Cost Detail "/>
      <sheetName val="Equipment List"/>
      <sheetName val="Piping"/>
      <sheetName val="Barton Malow Piping - Piatt"/>
      <sheetName val="Valves"/>
      <sheetName val="Labor Rates"/>
      <sheetName val="7EA Install"/>
      <sheetName val="7EA Data"/>
    </sheetNames>
    <sheetDataSet>
      <sheetData sheetId="0"/>
      <sheetData sheetId="1"/>
      <sheetData sheetId="2"/>
      <sheetData sheetId="3"/>
      <sheetData sheetId="4"/>
      <sheetData sheetId="5"/>
      <sheetData sheetId="6"/>
      <sheetData sheetId="7">
        <row r="6">
          <cell r="B6" t="str">
            <v>CS3.00_STD_AG</v>
          </cell>
          <cell r="C6" t="str">
            <v>AG</v>
          </cell>
          <cell r="D6" t="str">
            <v>Pipe, Carbon, L/B, A/G STD</v>
          </cell>
          <cell r="E6" t="str">
            <v>Station Air</v>
          </cell>
          <cell r="F6" t="str">
            <v>CS</v>
          </cell>
          <cell r="G6" t="str">
            <v>STD</v>
          </cell>
          <cell r="H6">
            <v>3</v>
          </cell>
          <cell r="I6">
            <v>9.24</v>
          </cell>
          <cell r="J6">
            <v>0.90249999999999997</v>
          </cell>
          <cell r="K6" t="str">
            <v>CA</v>
          </cell>
        </row>
        <row r="7">
          <cell r="B7" t="str">
            <v>CS2.50_STD_AG</v>
          </cell>
          <cell r="C7" t="str">
            <v>AG</v>
          </cell>
          <cell r="D7" t="str">
            <v>Pipe, Carbon, L/B, A/G STD</v>
          </cell>
          <cell r="E7" t="str">
            <v>Closed Cooling</v>
          </cell>
          <cell r="F7" t="str">
            <v>CS</v>
          </cell>
          <cell r="G7" t="str">
            <v>STD</v>
          </cell>
          <cell r="H7">
            <v>2.5</v>
          </cell>
          <cell r="I7">
            <v>9.24</v>
          </cell>
          <cell r="J7">
            <v>0.8929999999999999</v>
          </cell>
          <cell r="K7" t="str">
            <v>CCW</v>
          </cell>
        </row>
        <row r="8">
          <cell r="B8" t="str">
            <v>CS3.00_STD_AG</v>
          </cell>
          <cell r="C8" t="str">
            <v>AG</v>
          </cell>
          <cell r="D8" t="str">
            <v>Pipe, Carbon, L/B, A/G STD</v>
          </cell>
          <cell r="E8" t="str">
            <v>Closed Cooling</v>
          </cell>
          <cell r="F8" t="str">
            <v>CS</v>
          </cell>
          <cell r="G8" t="str">
            <v>STD</v>
          </cell>
          <cell r="H8">
            <v>3</v>
          </cell>
          <cell r="I8">
            <v>9.24</v>
          </cell>
          <cell r="J8">
            <v>0.74099999999999999</v>
          </cell>
          <cell r="K8" t="str">
            <v>CCW</v>
          </cell>
        </row>
        <row r="9">
          <cell r="B9" t="str">
            <v>CS4.00_STD_AG</v>
          </cell>
          <cell r="C9" t="str">
            <v>AG</v>
          </cell>
          <cell r="D9" t="str">
            <v>Pipe, Carbon, L/B, A/G STD</v>
          </cell>
          <cell r="E9" t="str">
            <v>Closed Cooling</v>
          </cell>
          <cell r="F9" t="str">
            <v>CS</v>
          </cell>
          <cell r="G9" t="str">
            <v>STD</v>
          </cell>
          <cell r="H9">
            <v>4</v>
          </cell>
          <cell r="I9">
            <v>13.2</v>
          </cell>
          <cell r="J9">
            <v>0.95</v>
          </cell>
          <cell r="K9" t="str">
            <v>CCW</v>
          </cell>
        </row>
        <row r="10">
          <cell r="B10" t="str">
            <v>CS6.00_STD_AG</v>
          </cell>
          <cell r="C10" t="str">
            <v>AG</v>
          </cell>
          <cell r="D10" t="str">
            <v>Pipe, Carbon, L/B, A/G STD</v>
          </cell>
          <cell r="E10" t="str">
            <v>Closed Cooling</v>
          </cell>
          <cell r="F10" t="str">
            <v>CS</v>
          </cell>
          <cell r="G10" t="str">
            <v>STD</v>
          </cell>
          <cell r="H10">
            <v>6</v>
          </cell>
          <cell r="I10">
            <v>23.76</v>
          </cell>
          <cell r="J10">
            <v>1.4059999999999999</v>
          </cell>
          <cell r="K10" t="str">
            <v>CCW</v>
          </cell>
        </row>
        <row r="11">
          <cell r="B11" t="str">
            <v>CS8.00_STD_AG</v>
          </cell>
          <cell r="C11" t="str">
            <v>AG</v>
          </cell>
          <cell r="D11" t="str">
            <v>Pipe, Carbon, L/B, A/G STD</v>
          </cell>
          <cell r="E11" t="str">
            <v>Closed Cooling</v>
          </cell>
          <cell r="F11" t="str">
            <v>CS</v>
          </cell>
          <cell r="G11" t="str">
            <v>STD</v>
          </cell>
          <cell r="H11">
            <v>8</v>
          </cell>
          <cell r="I11">
            <v>36.96</v>
          </cell>
          <cell r="J11">
            <v>1.7669999999999999</v>
          </cell>
          <cell r="K11" t="str">
            <v>CCW</v>
          </cell>
        </row>
        <row r="12">
          <cell r="B12" t="str">
            <v>CS10.00_STD_AG</v>
          </cell>
          <cell r="C12" t="str">
            <v>AG</v>
          </cell>
          <cell r="D12" t="str">
            <v>Pipe, Carbon, L/B, A/G STD</v>
          </cell>
          <cell r="E12" t="str">
            <v>Closed Cooling</v>
          </cell>
          <cell r="F12" t="str">
            <v>CS</v>
          </cell>
          <cell r="G12" t="str">
            <v>STD</v>
          </cell>
          <cell r="H12">
            <v>10</v>
          </cell>
          <cell r="I12">
            <v>76.56</v>
          </cell>
          <cell r="J12">
            <v>2.5745</v>
          </cell>
          <cell r="K12" t="str">
            <v>CCW</v>
          </cell>
        </row>
        <row r="13">
          <cell r="B13" t="str">
            <v>CS3.00_STD_AG</v>
          </cell>
          <cell r="C13" t="str">
            <v>AG</v>
          </cell>
          <cell r="D13" t="str">
            <v>Pipe, Carbon, L/B, A/G STD</v>
          </cell>
          <cell r="E13" t="str">
            <v>Fuel Gas</v>
          </cell>
          <cell r="F13" t="str">
            <v>CS</v>
          </cell>
          <cell r="G13" t="str">
            <v>STD</v>
          </cell>
          <cell r="H13">
            <v>3</v>
          </cell>
          <cell r="I13">
            <v>9.24</v>
          </cell>
          <cell r="J13">
            <v>1.3260000000000001</v>
          </cell>
          <cell r="K13" t="str">
            <v>FG</v>
          </cell>
        </row>
        <row r="14">
          <cell r="B14" t="str">
            <v>CS4.00_STD_AG</v>
          </cell>
          <cell r="C14" t="str">
            <v>AG</v>
          </cell>
          <cell r="D14" t="str">
            <v>Pipe, Carbon, L/B, A/G STD</v>
          </cell>
          <cell r="E14" t="str">
            <v>Fuel Gas</v>
          </cell>
          <cell r="F14" t="str">
            <v>CS</v>
          </cell>
          <cell r="G14" t="str">
            <v>STD</v>
          </cell>
          <cell r="H14">
            <v>4</v>
          </cell>
          <cell r="I14">
            <v>13.2</v>
          </cell>
          <cell r="J14">
            <v>1.7</v>
          </cell>
          <cell r="K14" t="str">
            <v>FG</v>
          </cell>
        </row>
        <row r="15">
          <cell r="B15" t="str">
            <v>CS6.00_STD_AG</v>
          </cell>
          <cell r="C15" t="str">
            <v>AG</v>
          </cell>
          <cell r="D15" t="str">
            <v>Pipe, Carbon, L/B, A/G STD</v>
          </cell>
          <cell r="E15" t="str">
            <v>Fuel Gas</v>
          </cell>
          <cell r="F15" t="str">
            <v>CS</v>
          </cell>
          <cell r="G15" t="str">
            <v>STD</v>
          </cell>
          <cell r="H15">
            <v>6</v>
          </cell>
          <cell r="I15">
            <v>23.76</v>
          </cell>
          <cell r="J15">
            <v>2.516</v>
          </cell>
          <cell r="K15" t="str">
            <v>FG</v>
          </cell>
        </row>
        <row r="16">
          <cell r="B16" t="str">
            <v>CS8.00_STD_AG</v>
          </cell>
          <cell r="C16" t="str">
            <v>AG</v>
          </cell>
          <cell r="D16" t="str">
            <v>Pipe, Carbon, L/B, A/G STD</v>
          </cell>
          <cell r="E16" t="str">
            <v>Fuel Gas</v>
          </cell>
          <cell r="F16" t="str">
            <v>CS</v>
          </cell>
          <cell r="G16" t="str">
            <v>STD</v>
          </cell>
          <cell r="H16">
            <v>8</v>
          </cell>
          <cell r="I16">
            <v>36.96</v>
          </cell>
          <cell r="J16">
            <v>3.1619999999999999</v>
          </cell>
          <cell r="K16" t="str">
            <v>FG</v>
          </cell>
        </row>
        <row r="17">
          <cell r="B17" t="str">
            <v>CS12.00_STD_AG</v>
          </cell>
          <cell r="C17" t="str">
            <v>AG</v>
          </cell>
          <cell r="D17" t="str">
            <v>Pipe, Carbon, L/B, A/G STD</v>
          </cell>
          <cell r="E17" t="str">
            <v>Fuel Gas</v>
          </cell>
          <cell r="F17" t="str">
            <v>CS</v>
          </cell>
          <cell r="G17" t="str">
            <v>STD</v>
          </cell>
          <cell r="H17">
            <v>12</v>
          </cell>
          <cell r="I17">
            <v>76.56</v>
          </cell>
          <cell r="J17">
            <v>4.6070000000000002</v>
          </cell>
          <cell r="K17" t="str">
            <v>FG</v>
          </cell>
        </row>
        <row r="18">
          <cell r="B18" t="str">
            <v>CS3.00_STD_AG</v>
          </cell>
          <cell r="C18" t="str">
            <v>AG</v>
          </cell>
          <cell r="D18" t="str">
            <v>Pipe, Carbon, L/B, A/G STD</v>
          </cell>
          <cell r="E18" t="str">
            <v>CT System</v>
          </cell>
          <cell r="F18" t="str">
            <v>CS</v>
          </cell>
          <cell r="G18" t="str">
            <v>STD</v>
          </cell>
          <cell r="H18">
            <v>3</v>
          </cell>
          <cell r="I18">
            <v>9.24</v>
          </cell>
          <cell r="J18">
            <v>0.74099999999999999</v>
          </cell>
          <cell r="K18" t="str">
            <v>GTG</v>
          </cell>
        </row>
        <row r="19">
          <cell r="B19" t="str">
            <v>CS4.00_STD_AG</v>
          </cell>
          <cell r="C19" t="str">
            <v>AG</v>
          </cell>
          <cell r="D19" t="str">
            <v>Pipe, Carbon, L/B, A/G STD</v>
          </cell>
          <cell r="E19" t="str">
            <v>CT System</v>
          </cell>
          <cell r="F19" t="str">
            <v>CS</v>
          </cell>
          <cell r="G19" t="str">
            <v>STD</v>
          </cell>
          <cell r="H19">
            <v>4</v>
          </cell>
          <cell r="I19">
            <v>13.2</v>
          </cell>
          <cell r="J19">
            <v>0.95</v>
          </cell>
          <cell r="K19" t="str">
            <v>GTG</v>
          </cell>
        </row>
        <row r="20">
          <cell r="B20" t="str">
            <v>CS6.00_STD_AG</v>
          </cell>
          <cell r="C20" t="str">
            <v>AG</v>
          </cell>
          <cell r="D20" t="str">
            <v>Pipe, Carbon, L/B, A/G STD</v>
          </cell>
          <cell r="E20" t="str">
            <v>CT System</v>
          </cell>
          <cell r="F20" t="str">
            <v>CS</v>
          </cell>
          <cell r="G20" t="str">
            <v>STD</v>
          </cell>
          <cell r="H20">
            <v>6</v>
          </cell>
          <cell r="I20">
            <v>23.76</v>
          </cell>
          <cell r="J20">
            <v>1.4059999999999999</v>
          </cell>
          <cell r="K20" t="str">
            <v>GTG</v>
          </cell>
        </row>
        <row r="21">
          <cell r="B21" t="str">
            <v>CS10.00_STD_AG</v>
          </cell>
          <cell r="C21" t="str">
            <v>AG</v>
          </cell>
          <cell r="D21" t="str">
            <v>Pipe, Carbon, L/B, A/G STD</v>
          </cell>
          <cell r="E21" t="str">
            <v>CT System</v>
          </cell>
          <cell r="F21" t="str">
            <v>CS</v>
          </cell>
          <cell r="G21" t="str">
            <v>STD</v>
          </cell>
          <cell r="H21">
            <v>10</v>
          </cell>
          <cell r="I21">
            <v>76.56</v>
          </cell>
          <cell r="J21">
            <v>2.5745</v>
          </cell>
          <cell r="K21" t="str">
            <v>GTG</v>
          </cell>
        </row>
        <row r="22">
          <cell r="B22" t="str">
            <v>CS2.50_STD_AG</v>
          </cell>
          <cell r="C22" t="str">
            <v>AG</v>
          </cell>
          <cell r="D22" t="str">
            <v>Pipe, Carbon, L/B, A/G STD</v>
          </cell>
          <cell r="E22" t="str">
            <v>Service Water</v>
          </cell>
          <cell r="F22" t="str">
            <v>CS</v>
          </cell>
          <cell r="G22" t="str">
            <v>STD</v>
          </cell>
          <cell r="H22">
            <v>2.5</v>
          </cell>
          <cell r="I22">
            <v>9.24</v>
          </cell>
          <cell r="J22">
            <v>0.74099999999999999</v>
          </cell>
          <cell r="K22" t="str">
            <v>RW</v>
          </cell>
        </row>
        <row r="23">
          <cell r="B23" t="str">
            <v>CS3.00_STD_AG</v>
          </cell>
          <cell r="C23" t="str">
            <v>AG</v>
          </cell>
          <cell r="D23" t="str">
            <v>Pipe, Carbon, L/B, A/G STD</v>
          </cell>
          <cell r="E23" t="str">
            <v>Service Water</v>
          </cell>
          <cell r="F23" t="str">
            <v>CS</v>
          </cell>
          <cell r="G23" t="str">
            <v>STD</v>
          </cell>
          <cell r="H23">
            <v>3</v>
          </cell>
          <cell r="I23">
            <v>9.24</v>
          </cell>
          <cell r="J23">
            <v>0.74099999999999999</v>
          </cell>
          <cell r="K23" t="str">
            <v>RW</v>
          </cell>
        </row>
        <row r="24">
          <cell r="B24" t="str">
            <v>CS4.00_STD_AG</v>
          </cell>
          <cell r="C24" t="str">
            <v>AG</v>
          </cell>
          <cell r="D24" t="str">
            <v>Pipe, Carbon, L/B, A/G STD</v>
          </cell>
          <cell r="E24" t="str">
            <v>Service Water</v>
          </cell>
          <cell r="F24" t="str">
            <v>CS</v>
          </cell>
          <cell r="G24" t="str">
            <v>STD</v>
          </cell>
          <cell r="H24">
            <v>4</v>
          </cell>
          <cell r="I24">
            <v>13.2</v>
          </cell>
          <cell r="J24">
            <v>0.95</v>
          </cell>
          <cell r="K24" t="str">
            <v>RW</v>
          </cell>
        </row>
        <row r="25">
          <cell r="B25" t="str">
            <v>CS3.00_STD_AG</v>
          </cell>
          <cell r="C25" t="str">
            <v>AG</v>
          </cell>
          <cell r="D25" t="str">
            <v>Pipe, Carbon, L/B, A/G STD</v>
          </cell>
          <cell r="E25" t="str">
            <v>Fire Protection</v>
          </cell>
          <cell r="F25" t="str">
            <v>CS</v>
          </cell>
          <cell r="G25" t="str">
            <v>STD</v>
          </cell>
          <cell r="H25">
            <v>3</v>
          </cell>
          <cell r="I25">
            <v>9.24</v>
          </cell>
          <cell r="J25">
            <v>0.74099999999999999</v>
          </cell>
          <cell r="K25" t="str">
            <v>FP</v>
          </cell>
        </row>
        <row r="26">
          <cell r="B26" t="str">
            <v>CS6.00_STD_AG</v>
          </cell>
          <cell r="C26" t="str">
            <v>AG</v>
          </cell>
          <cell r="D26" t="str">
            <v>Pipe, Carbon, L/B, A/G STD</v>
          </cell>
          <cell r="E26" t="str">
            <v>Fire Protection</v>
          </cell>
          <cell r="F26" t="str">
            <v>CS</v>
          </cell>
          <cell r="G26" t="str">
            <v>STD</v>
          </cell>
          <cell r="H26">
            <v>6</v>
          </cell>
          <cell r="I26">
            <v>28</v>
          </cell>
          <cell r="J26">
            <v>1.4059999999999999</v>
          </cell>
          <cell r="K26" t="str">
            <v>FP</v>
          </cell>
        </row>
        <row r="27">
          <cell r="B27" t="str">
            <v>CS8.00_STD_AG</v>
          </cell>
          <cell r="C27" t="str">
            <v>AG</v>
          </cell>
          <cell r="D27" t="str">
            <v>Pipe, Carbon, L/B, A/G STD</v>
          </cell>
          <cell r="E27" t="str">
            <v>Fire Protection</v>
          </cell>
          <cell r="F27" t="str">
            <v>CS</v>
          </cell>
          <cell r="G27" t="str">
            <v>STD</v>
          </cell>
          <cell r="H27">
            <v>8</v>
          </cell>
          <cell r="I27">
            <v>36.96</v>
          </cell>
          <cell r="J27">
            <v>1.7669999999999999</v>
          </cell>
          <cell r="K27" t="str">
            <v>FP</v>
          </cell>
        </row>
        <row r="28">
          <cell r="B28" t="str">
            <v>CS10.00_STD_AG</v>
          </cell>
          <cell r="C28" t="str">
            <v>AG</v>
          </cell>
          <cell r="D28" t="str">
            <v>Pipe, Carbon, L/B, A/G STD</v>
          </cell>
          <cell r="E28" t="str">
            <v>Fire Protection</v>
          </cell>
          <cell r="F28" t="str">
            <v>CS</v>
          </cell>
          <cell r="G28" t="str">
            <v>STD</v>
          </cell>
          <cell r="H28">
            <v>10</v>
          </cell>
          <cell r="I28">
            <v>58.08</v>
          </cell>
          <cell r="J28">
            <v>2.1375000000000002</v>
          </cell>
          <cell r="K28" t="str">
            <v>FP</v>
          </cell>
        </row>
        <row r="29">
          <cell r="B29" t="str">
            <v>CS3.00_STD_AG</v>
          </cell>
          <cell r="C29" t="str">
            <v>AG</v>
          </cell>
          <cell r="D29" t="str">
            <v>Pipe, Carbon, L/B, A/G STD</v>
          </cell>
          <cell r="E29" t="str">
            <v>Waste Water Collection &amp; Treatment</v>
          </cell>
          <cell r="F29" t="str">
            <v>CS</v>
          </cell>
          <cell r="G29" t="str">
            <v>STD</v>
          </cell>
          <cell r="H29">
            <v>3</v>
          </cell>
          <cell r="I29">
            <v>12</v>
          </cell>
          <cell r="J29">
            <v>0.94</v>
          </cell>
          <cell r="K29" t="str">
            <v>WT</v>
          </cell>
        </row>
        <row r="30">
          <cell r="B30" t="str">
            <v>CS12.00_STD_AG</v>
          </cell>
          <cell r="C30" t="str">
            <v>AG</v>
          </cell>
          <cell r="D30" t="str">
            <v>Pipe, Carbon, L/B, A/G STD</v>
          </cell>
          <cell r="E30" t="str">
            <v>Fire Protection</v>
          </cell>
          <cell r="F30" t="str">
            <v>CS</v>
          </cell>
          <cell r="G30" t="str">
            <v>STD</v>
          </cell>
          <cell r="H30">
            <v>12</v>
          </cell>
          <cell r="I30">
            <v>76.56</v>
          </cell>
          <cell r="J30">
            <v>2.5745</v>
          </cell>
          <cell r="K30" t="str">
            <v>FP</v>
          </cell>
        </row>
        <row r="31">
          <cell r="B31" t="str">
            <v>CS2.50_STD_AG</v>
          </cell>
          <cell r="C31" t="str">
            <v>AG</v>
          </cell>
          <cell r="D31" t="str">
            <v>Pipe, Carbon, L/B, A/G STD</v>
          </cell>
          <cell r="E31" t="str">
            <v>CT Inlet Evaporative System</v>
          </cell>
          <cell r="F31" t="str">
            <v>CS</v>
          </cell>
          <cell r="G31" t="str">
            <v>STD</v>
          </cell>
          <cell r="H31">
            <v>2.5</v>
          </cell>
          <cell r="I31">
            <v>9.24</v>
          </cell>
          <cell r="J31">
            <v>0.94</v>
          </cell>
          <cell r="K31" t="str">
            <v>RW</v>
          </cell>
        </row>
        <row r="32">
          <cell r="B32" t="str">
            <v>SS2.50_STD_AG</v>
          </cell>
          <cell r="C32" t="str">
            <v>AG</v>
          </cell>
          <cell r="D32" t="str">
            <v>Pipe, Stainless, L/B, A/G</v>
          </cell>
          <cell r="E32" t="str">
            <v>Demin Water</v>
          </cell>
          <cell r="F32" t="str">
            <v>SS</v>
          </cell>
          <cell r="G32" t="str">
            <v>STD</v>
          </cell>
          <cell r="H32">
            <v>2.5</v>
          </cell>
          <cell r="I32">
            <v>52.8</v>
          </cell>
          <cell r="J32">
            <v>1.1019999999999999</v>
          </cell>
          <cell r="K32" t="str">
            <v xml:space="preserve">FWF </v>
          </cell>
        </row>
        <row r="33">
          <cell r="B33" t="str">
            <v>SS3.00_STD_AG</v>
          </cell>
          <cell r="C33" t="str">
            <v>AG</v>
          </cell>
          <cell r="D33" t="str">
            <v>Pipe, Stainless, L/B, A/G</v>
          </cell>
          <cell r="E33" t="str">
            <v>Demin Water</v>
          </cell>
          <cell r="F33" t="str">
            <v>SS</v>
          </cell>
          <cell r="G33" t="str">
            <v>STD</v>
          </cell>
          <cell r="H33">
            <v>3</v>
          </cell>
          <cell r="I33">
            <v>52.8</v>
          </cell>
          <cell r="J33">
            <v>1.1019999999999999</v>
          </cell>
          <cell r="K33" t="str">
            <v xml:space="preserve">FWF </v>
          </cell>
        </row>
        <row r="34">
          <cell r="B34" t="str">
            <v>SS4.00_STD_AG</v>
          </cell>
          <cell r="C34" t="str">
            <v>AG</v>
          </cell>
          <cell r="D34" t="str">
            <v>Pipe, Stainless, L/B, A/G</v>
          </cell>
          <cell r="E34" t="str">
            <v>Demin Water</v>
          </cell>
          <cell r="F34" t="str">
            <v>SS</v>
          </cell>
          <cell r="G34" t="str">
            <v>STD</v>
          </cell>
          <cell r="H34">
            <v>4</v>
          </cell>
          <cell r="I34">
            <v>79.2</v>
          </cell>
          <cell r="J34">
            <v>1.444</v>
          </cell>
          <cell r="K34" t="str">
            <v xml:space="preserve">FWF </v>
          </cell>
        </row>
        <row r="35">
          <cell r="B35" t="str">
            <v>SS8.00_STD_AG</v>
          </cell>
          <cell r="C35" t="str">
            <v>AG</v>
          </cell>
          <cell r="D35" t="str">
            <v>Pipe, Stainless, L/B, A/G</v>
          </cell>
          <cell r="E35" t="str">
            <v>CT Inlet Bleed Heat</v>
          </cell>
          <cell r="F35" t="str">
            <v>SS</v>
          </cell>
          <cell r="G35" t="str">
            <v>STD</v>
          </cell>
          <cell r="H35">
            <v>8</v>
          </cell>
          <cell r="I35">
            <v>152</v>
          </cell>
          <cell r="J35">
            <v>2.5840000000000001</v>
          </cell>
          <cell r="K35" t="str">
            <v>TGG</v>
          </cell>
        </row>
        <row r="36">
          <cell r="B36" t="str">
            <v>SS12.00_STD_AG</v>
          </cell>
          <cell r="C36" t="str">
            <v>AG</v>
          </cell>
          <cell r="D36" t="str">
            <v>Pipe, Stainless, L/B, A/G</v>
          </cell>
          <cell r="E36" t="str">
            <v>CT Inlet Bleed Heat</v>
          </cell>
          <cell r="F36" t="str">
            <v>SS</v>
          </cell>
          <cell r="G36" t="str">
            <v>STD</v>
          </cell>
          <cell r="H36">
            <v>12</v>
          </cell>
          <cell r="I36">
            <v>315</v>
          </cell>
          <cell r="J36">
            <v>2.5840000000000001</v>
          </cell>
          <cell r="K36" t="str">
            <v>TGG</v>
          </cell>
        </row>
        <row r="37">
          <cell r="B37" t="str">
            <v>SS8.00_STD_AG</v>
          </cell>
          <cell r="C37" t="str">
            <v>AG</v>
          </cell>
          <cell r="D37" t="str">
            <v>Pipe, Stainless, L/B, A/G</v>
          </cell>
          <cell r="E37" t="str">
            <v xml:space="preserve">FGA </v>
          </cell>
          <cell r="F37" t="str">
            <v>SS</v>
          </cell>
          <cell r="G37" t="str">
            <v>STD</v>
          </cell>
          <cell r="H37">
            <v>8</v>
          </cell>
          <cell r="I37">
            <v>152</v>
          </cell>
          <cell r="J37">
            <v>2.6124999999999998</v>
          </cell>
          <cell r="K37" t="str">
            <v xml:space="preserve">FGA </v>
          </cell>
        </row>
        <row r="38">
          <cell r="B38" t="str">
            <v>SS6.00_STD_AG</v>
          </cell>
          <cell r="C38" t="str">
            <v>AG</v>
          </cell>
          <cell r="D38" t="str">
            <v>Pipe, Stainless, L/B, A/G</v>
          </cell>
          <cell r="E38" t="str">
            <v>Lube Oil Vent</v>
          </cell>
          <cell r="F38" t="str">
            <v>SS</v>
          </cell>
          <cell r="G38" t="str">
            <v>STD</v>
          </cell>
          <cell r="H38">
            <v>6</v>
          </cell>
          <cell r="I38">
            <v>95</v>
          </cell>
          <cell r="J38">
            <v>2.6124999999999998</v>
          </cell>
          <cell r="K38" t="str">
            <v xml:space="preserve">FGA </v>
          </cell>
        </row>
        <row r="39">
          <cell r="B39" t="str">
            <v>SS8.00_STD_AG</v>
          </cell>
          <cell r="C39" t="str">
            <v>AG</v>
          </cell>
          <cell r="D39" t="str">
            <v>Pipe, Stainless, L/B, A/G</v>
          </cell>
          <cell r="E39" t="str">
            <v>Lube Oil Vent</v>
          </cell>
          <cell r="F39" t="str">
            <v>SS</v>
          </cell>
          <cell r="G39" t="str">
            <v>STD</v>
          </cell>
          <cell r="H39">
            <v>8</v>
          </cell>
          <cell r="I39">
            <v>152</v>
          </cell>
          <cell r="J39">
            <v>2.6124999999999998</v>
          </cell>
          <cell r="K39" t="str">
            <v xml:space="preserve">FGA </v>
          </cell>
        </row>
        <row r="40">
          <cell r="B40" t="str">
            <v>CS6.00_STD_BG</v>
          </cell>
          <cell r="C40" t="str">
            <v>BG</v>
          </cell>
          <cell r="D40" t="str">
            <v>Pipe, Carbon, L/B, U/G STD</v>
          </cell>
          <cell r="E40" t="str">
            <v>Fuel Gas</v>
          </cell>
          <cell r="F40" t="str">
            <v>CS</v>
          </cell>
          <cell r="G40" t="str">
            <v>STD</v>
          </cell>
          <cell r="H40">
            <v>6</v>
          </cell>
          <cell r="I40">
            <v>30</v>
          </cell>
          <cell r="J40">
            <v>1.1000000000000001</v>
          </cell>
          <cell r="K40" t="str">
            <v xml:space="preserve">FGA </v>
          </cell>
        </row>
        <row r="41">
          <cell r="B41" t="str">
            <v>CS12.00_STD_BG</v>
          </cell>
          <cell r="C41" t="str">
            <v>BG</v>
          </cell>
          <cell r="D41" t="str">
            <v>Pipe, Carbon, L/B, U/G STD</v>
          </cell>
          <cell r="E41" t="str">
            <v>Fuel Gas</v>
          </cell>
          <cell r="F41" t="str">
            <v>CS</v>
          </cell>
          <cell r="G41" t="str">
            <v>STD</v>
          </cell>
          <cell r="H41">
            <v>12</v>
          </cell>
          <cell r="I41">
            <v>76.56</v>
          </cell>
          <cell r="J41">
            <v>2.2000000000000002</v>
          </cell>
          <cell r="K41" t="str">
            <v xml:space="preserve">FGA </v>
          </cell>
        </row>
        <row r="42">
          <cell r="B42" t="str">
            <v>HDPE8.00_STD_BG</v>
          </cell>
          <cell r="C42" t="str">
            <v>BG</v>
          </cell>
          <cell r="D42" t="str">
            <v>Pipe, HDPE, L/B, U/G STD</v>
          </cell>
          <cell r="E42" t="str">
            <v>Fire Protection</v>
          </cell>
          <cell r="F42" t="str">
            <v>HDPE</v>
          </cell>
          <cell r="G42" t="str">
            <v>STD</v>
          </cell>
          <cell r="H42">
            <v>8</v>
          </cell>
          <cell r="I42">
            <v>17</v>
          </cell>
          <cell r="J42">
            <v>1.2</v>
          </cell>
          <cell r="K42" t="str">
            <v xml:space="preserve">WSE </v>
          </cell>
        </row>
        <row r="43">
          <cell r="B43" t="str">
            <v>HDPE10.00_STD_BG</v>
          </cell>
          <cell r="C43" t="str">
            <v>BG</v>
          </cell>
          <cell r="D43" t="str">
            <v>Pipe, HDPE, L/B, U/G STD</v>
          </cell>
          <cell r="E43" t="str">
            <v>Fire Protection</v>
          </cell>
          <cell r="F43" t="str">
            <v>HDPE</v>
          </cell>
          <cell r="G43" t="str">
            <v>STD</v>
          </cell>
          <cell r="H43">
            <v>10</v>
          </cell>
          <cell r="I43">
            <v>19</v>
          </cell>
          <cell r="J43">
            <v>1.6</v>
          </cell>
          <cell r="K43" t="str">
            <v xml:space="preserve">WSE </v>
          </cell>
        </row>
        <row r="44">
          <cell r="B44" t="str">
            <v>CS2.00_80_AG</v>
          </cell>
          <cell r="C44" t="str">
            <v>AG</v>
          </cell>
          <cell r="D44" t="str">
            <v>Pipe, Carbon, S/B, A/G STD</v>
          </cell>
          <cell r="E44" t="str">
            <v>Service Air</v>
          </cell>
          <cell r="F44" t="str">
            <v>CS</v>
          </cell>
          <cell r="G44" t="str">
            <v>80</v>
          </cell>
          <cell r="H44">
            <v>2</v>
          </cell>
          <cell r="I44">
            <v>11</v>
          </cell>
          <cell r="J44">
            <v>0.74099999999999999</v>
          </cell>
          <cell r="K44" t="str">
            <v xml:space="preserve">CAA </v>
          </cell>
        </row>
        <row r="45">
          <cell r="B45" t="str">
            <v>CS1.00_80_AG</v>
          </cell>
          <cell r="C45" t="str">
            <v>AG</v>
          </cell>
          <cell r="D45" t="str">
            <v>Pipe, Carbon, S/B, B/G STD</v>
          </cell>
          <cell r="E45" t="str">
            <v>Pulse Air</v>
          </cell>
          <cell r="F45" t="str">
            <v>CS</v>
          </cell>
          <cell r="G45" t="str">
            <v>80</v>
          </cell>
          <cell r="H45">
            <v>1</v>
          </cell>
          <cell r="I45">
            <v>11</v>
          </cell>
          <cell r="J45">
            <v>0.74099999999999999</v>
          </cell>
          <cell r="K45" t="str">
            <v xml:space="preserve">CAA </v>
          </cell>
        </row>
        <row r="46">
          <cell r="B46" t="str">
            <v>CS1.00_80_AG</v>
          </cell>
          <cell r="C46" t="str">
            <v>AG</v>
          </cell>
          <cell r="D46" t="str">
            <v>Pipe, Carbon, L/B, U/G STD</v>
          </cell>
          <cell r="E46" t="str">
            <v>Fuel Gas</v>
          </cell>
          <cell r="F46" t="str">
            <v>CS</v>
          </cell>
          <cell r="G46" t="str">
            <v>80</v>
          </cell>
          <cell r="H46">
            <v>1</v>
          </cell>
          <cell r="I46">
            <v>11</v>
          </cell>
          <cell r="J46">
            <v>0.74099999999999999</v>
          </cell>
          <cell r="K46" t="str">
            <v xml:space="preserve">FGA </v>
          </cell>
        </row>
        <row r="47">
          <cell r="B47" t="str">
            <v>SS1.00_STD_AG</v>
          </cell>
          <cell r="C47" t="str">
            <v>AG</v>
          </cell>
          <cell r="D47" t="str">
            <v>Pipe, Stainless, S/B, B/G STD</v>
          </cell>
          <cell r="E47" t="str">
            <v>CO2</v>
          </cell>
          <cell r="F47" t="str">
            <v>SS</v>
          </cell>
          <cell r="G47" t="str">
            <v>STD</v>
          </cell>
          <cell r="H47">
            <v>1</v>
          </cell>
          <cell r="I47">
            <v>27.5</v>
          </cell>
          <cell r="J47">
            <v>1.3</v>
          </cell>
          <cell r="K47" t="str">
            <v xml:space="preserve">CAA </v>
          </cell>
        </row>
        <row r="48">
          <cell r="B48" t="str">
            <v>SS1.00_STD_AG</v>
          </cell>
          <cell r="C48" t="str">
            <v>AG</v>
          </cell>
          <cell r="D48" t="str">
            <v>Pipe, Stainless, S/B, B/G STD</v>
          </cell>
          <cell r="E48" t="str">
            <v>Inlet Bleed Heat</v>
          </cell>
          <cell r="F48" t="str">
            <v>SS</v>
          </cell>
          <cell r="G48" t="str">
            <v>STD</v>
          </cell>
          <cell r="H48">
            <v>1</v>
          </cell>
          <cell r="I48">
            <v>27.5</v>
          </cell>
          <cell r="J48">
            <v>1.3</v>
          </cell>
          <cell r="K48" t="str">
            <v xml:space="preserve">CAA </v>
          </cell>
        </row>
        <row r="49">
          <cell r="B49" t="str">
            <v>SS1.00_STD_AG</v>
          </cell>
          <cell r="C49" t="str">
            <v>AG</v>
          </cell>
          <cell r="D49" t="str">
            <v>Pipe, Stainless, S/B, B/G STD</v>
          </cell>
          <cell r="E49" t="str">
            <v>Vent</v>
          </cell>
          <cell r="F49" t="str">
            <v>SS</v>
          </cell>
          <cell r="G49" t="str">
            <v>STD</v>
          </cell>
          <cell r="H49">
            <v>1</v>
          </cell>
          <cell r="I49">
            <v>27.5</v>
          </cell>
          <cell r="J49">
            <v>1.3</v>
          </cell>
          <cell r="K49" t="str">
            <v xml:space="preserve">CAA </v>
          </cell>
        </row>
        <row r="50">
          <cell r="B50" t="str">
            <v>SS1.00_STD_AG</v>
          </cell>
          <cell r="C50" t="str">
            <v>AG</v>
          </cell>
          <cell r="D50" t="str">
            <v>Pipe, Stainless, S/B, B/G STD</v>
          </cell>
          <cell r="E50" t="str">
            <v>Water Wash</v>
          </cell>
          <cell r="F50" t="str">
            <v>SS</v>
          </cell>
          <cell r="G50" t="str">
            <v>STD</v>
          </cell>
          <cell r="H50">
            <v>1</v>
          </cell>
          <cell r="I50">
            <v>27.5</v>
          </cell>
          <cell r="J50">
            <v>1.3</v>
          </cell>
          <cell r="K50" t="str">
            <v xml:space="preserve">CAA </v>
          </cell>
        </row>
        <row r="51">
          <cell r="B51" t="str">
            <v>CS0.75_80_AG</v>
          </cell>
          <cell r="C51" t="str">
            <v>AG</v>
          </cell>
          <cell r="D51" t="str">
            <v>Pipe, Carbon, S/B, A/G STD</v>
          </cell>
          <cell r="E51" t="str">
            <v>Closed Cooling</v>
          </cell>
          <cell r="F51" t="str">
            <v>CS</v>
          </cell>
          <cell r="G51" t="str">
            <v>80</v>
          </cell>
          <cell r="H51">
            <v>0.75</v>
          </cell>
          <cell r="I51">
            <v>11</v>
          </cell>
          <cell r="J51">
            <v>0.74099999999999999</v>
          </cell>
          <cell r="K51" t="str">
            <v xml:space="preserve">ECA </v>
          </cell>
        </row>
        <row r="52">
          <cell r="B52" t="str">
            <v>CS2.00_80_AG</v>
          </cell>
          <cell r="C52" t="str">
            <v>AG</v>
          </cell>
          <cell r="D52" t="str">
            <v>Pipe, Carbon, S/B, A/G STD</v>
          </cell>
          <cell r="E52" t="str">
            <v>Service Water</v>
          </cell>
          <cell r="F52" t="str">
            <v>CS</v>
          </cell>
          <cell r="G52" t="str">
            <v>80</v>
          </cell>
          <cell r="H52">
            <v>2</v>
          </cell>
          <cell r="I52">
            <v>11</v>
          </cell>
          <cell r="J52">
            <v>0.74099999999999999</v>
          </cell>
          <cell r="K52" t="str">
            <v xml:space="preserve">WSC </v>
          </cell>
        </row>
        <row r="53">
          <cell r="B53" t="str">
            <v>CS2.00_80_AG</v>
          </cell>
          <cell r="C53" t="str">
            <v>AG</v>
          </cell>
          <cell r="D53" t="str">
            <v>Pipe, Carbon, S/B, A/G STD</v>
          </cell>
          <cell r="E53" t="str">
            <v>Service Water</v>
          </cell>
          <cell r="F53" t="str">
            <v>CS</v>
          </cell>
          <cell r="G53" t="str">
            <v>80</v>
          </cell>
          <cell r="H53">
            <v>2</v>
          </cell>
          <cell r="I53">
            <v>11</v>
          </cell>
          <cell r="J53">
            <v>0.74099999999999999</v>
          </cell>
          <cell r="K53" t="str">
            <v xml:space="preserve">WSC </v>
          </cell>
        </row>
        <row r="54">
          <cell r="B54" t="str">
            <v>CS2.00_STD_BG</v>
          </cell>
          <cell r="C54" t="str">
            <v>BG</v>
          </cell>
          <cell r="D54" t="str">
            <v>Pipe, Carbon, S/B, B/G STD</v>
          </cell>
          <cell r="E54" t="str">
            <v>Station Air</v>
          </cell>
          <cell r="F54" t="str">
            <v>CS</v>
          </cell>
          <cell r="G54" t="str">
            <v>STD</v>
          </cell>
          <cell r="H54">
            <v>2</v>
          </cell>
          <cell r="I54">
            <v>9.24</v>
          </cell>
          <cell r="J54">
            <v>0.74099999999999999</v>
          </cell>
          <cell r="K54" t="str">
            <v xml:space="preserve">CAA </v>
          </cell>
        </row>
        <row r="55">
          <cell r="B55" t="str">
            <v>SS2.00_STD_BG</v>
          </cell>
          <cell r="C55" t="str">
            <v>BG</v>
          </cell>
          <cell r="D55" t="str">
            <v>Pipe, Stainless, S/B, B/G STD</v>
          </cell>
          <cell r="E55" t="str">
            <v>Instrument Air</v>
          </cell>
          <cell r="F55" t="str">
            <v>SS</v>
          </cell>
          <cell r="G55" t="str">
            <v>STD</v>
          </cell>
          <cell r="H55">
            <v>2</v>
          </cell>
          <cell r="I55">
            <v>27.5</v>
          </cell>
          <cell r="J55">
            <v>0.74099999999999999</v>
          </cell>
          <cell r="K55" t="str">
            <v xml:space="preserve">CAA </v>
          </cell>
        </row>
        <row r="56">
          <cell r="B56" t="str">
            <v>HDPE2.00_STD_BG</v>
          </cell>
          <cell r="C56" t="str">
            <v>BG</v>
          </cell>
          <cell r="D56" t="str">
            <v>Pipe, Carbon, S/B, B/G STD</v>
          </cell>
          <cell r="E56" t="str">
            <v>Service Water</v>
          </cell>
          <cell r="F56" t="str">
            <v>HDPE</v>
          </cell>
          <cell r="G56" t="str">
            <v>STD</v>
          </cell>
          <cell r="H56">
            <v>2</v>
          </cell>
          <cell r="I56">
            <v>4</v>
          </cell>
          <cell r="J56">
            <v>0.5</v>
          </cell>
          <cell r="K56" t="str">
            <v xml:space="preserve">WSC </v>
          </cell>
        </row>
        <row r="57">
          <cell r="B57" t="str">
            <v>HDPE2.00_STD_BG</v>
          </cell>
          <cell r="C57" t="str">
            <v>BG</v>
          </cell>
          <cell r="D57" t="str">
            <v>Pipe, HDPE, S/B, B/G STD</v>
          </cell>
          <cell r="E57" t="str">
            <v>Demin. Water</v>
          </cell>
          <cell r="F57" t="str">
            <v>HDPE</v>
          </cell>
          <cell r="G57" t="str">
            <v>STD</v>
          </cell>
          <cell r="H57">
            <v>2</v>
          </cell>
          <cell r="I57">
            <v>4</v>
          </cell>
          <cell r="J57">
            <v>0.5</v>
          </cell>
          <cell r="K57" t="str">
            <v xml:space="preserve">WSC </v>
          </cell>
        </row>
      </sheetData>
      <sheetData sheetId="8"/>
      <sheetData sheetId="9"/>
      <sheetData sheetId="10"/>
      <sheetData sheetId="1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1-6-12"/>
      <sheetName val="Revised 6-8-11"/>
      <sheetName val="Revised 4-7-11"/>
      <sheetName val="Iss. Cost Alloc"/>
      <sheetName val="RCF Final Iss Cost_04-2011"/>
    </sheetNames>
    <sheetDataSet>
      <sheetData sheetId="0"/>
      <sheetData sheetId="1" refreshError="1"/>
      <sheetData sheetId="2" refreshError="1"/>
      <sheetData sheetId="3">
        <row r="11">
          <cell r="J11">
            <v>423236.11</v>
          </cell>
        </row>
      </sheetData>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21"/>
      <sheetName val="TLN-2"/>
      <sheetName val="TLN-3"/>
      <sheetName val="TLN-4"/>
      <sheetName val="TLN-5"/>
      <sheetName val="TLN-6"/>
      <sheetName val="TLN-7A"/>
      <sheetName val="TLN-7B"/>
      <sheetName val="TLN-7C"/>
    </sheetNames>
    <sheetDataSet>
      <sheetData sheetId="0"/>
      <sheetData sheetId="1"/>
      <sheetData sheetId="2"/>
      <sheetData sheetId="3"/>
      <sheetData sheetId="4"/>
      <sheetData sheetId="5"/>
      <sheetData sheetId="6">
        <row r="1">
          <cell r="A1" t="str">
            <v>EL PASO ELECTRIC COMPANY</v>
          </cell>
          <cell r="N1" t="str">
            <v>EXHIBIT TLN-7</v>
          </cell>
        </row>
        <row r="2">
          <cell r="A2" t="str">
            <v>FUEL COST OVER / (UNDER) RECOVERY</v>
          </cell>
          <cell r="N2" t="str">
            <v>PAGE 1 OF 3</v>
          </cell>
        </row>
        <row r="3">
          <cell r="A3" t="str">
            <v>CALCULATION OF INTEREST ON 2002 PALO VERDE PERFORMANCE EVALUATION FILING</v>
          </cell>
        </row>
        <row r="4">
          <cell r="A4" t="str">
            <v>FOR THE PERIOD FEBRUARY 2002 THROUGH DECEMBER 2004</v>
          </cell>
        </row>
        <row r="5">
          <cell r="A5" t="str">
            <v>WITNESS:  THOMAS L. NEWSOM</v>
          </cell>
        </row>
        <row r="7">
          <cell r="B7" t="str">
            <v>(a)</v>
          </cell>
          <cell r="C7" t="str">
            <v>(b)</v>
          </cell>
          <cell r="D7" t="str">
            <v>(c)</v>
          </cell>
          <cell r="E7" t="str">
            <v>(d)</v>
          </cell>
          <cell r="F7" t="str">
            <v>(e)</v>
          </cell>
          <cell r="G7" t="str">
            <v>(f)</v>
          </cell>
          <cell r="I7" t="str">
            <v>(g)</v>
          </cell>
          <cell r="J7" t="str">
            <v>(h)</v>
          </cell>
          <cell r="K7" t="str">
            <v>(i)</v>
          </cell>
          <cell r="L7" t="str">
            <v>(j)</v>
          </cell>
          <cell r="M7" t="str">
            <v>(k)</v>
          </cell>
          <cell r="N7" t="str">
            <v>(l)</v>
          </cell>
        </row>
        <row r="8">
          <cell r="N8" t="str">
            <v>Cumulative</v>
          </cell>
        </row>
        <row r="9">
          <cell r="A9" t="str">
            <v>Line</v>
          </cell>
          <cell r="C9" t="str">
            <v xml:space="preserve"> -------------  Performance Penalty / (Reward)  -------------</v>
          </cell>
          <cell r="G9" t="str">
            <v>Interest</v>
          </cell>
          <cell r="I9" t="str">
            <v xml:space="preserve"> --------------   Monthly Interest   -------------</v>
          </cell>
          <cell r="L9" t="str">
            <v>Total</v>
          </cell>
          <cell r="M9" t="str">
            <v>Cumulative</v>
          </cell>
          <cell r="N9" t="str">
            <v>Principal and</v>
          </cell>
        </row>
        <row r="10">
          <cell r="A10" t="str">
            <v>No.</v>
          </cell>
          <cell r="B10" t="str">
            <v>Month</v>
          </cell>
          <cell r="C10" t="str">
            <v>PV Unit 1</v>
          </cell>
          <cell r="D10" t="str">
            <v>PV Unit 2</v>
          </cell>
          <cell r="E10" t="str">
            <v>PV Unit 3</v>
          </cell>
          <cell r="F10" t="str">
            <v>Station</v>
          </cell>
          <cell r="G10" t="str">
            <v>Rate</v>
          </cell>
          <cell r="I10" t="str">
            <v>PV Unit 1</v>
          </cell>
          <cell r="J10" t="str">
            <v>PV Unit 2</v>
          </cell>
          <cell r="K10" t="str">
            <v>PV Unit 3</v>
          </cell>
          <cell r="L10" t="str">
            <v>Interest</v>
          </cell>
          <cell r="M10" t="str">
            <v>Interest</v>
          </cell>
          <cell r="N10" t="str">
            <v>Interest</v>
          </cell>
        </row>
        <row r="11">
          <cell r="C11" t="str">
            <v>(1)</v>
          </cell>
          <cell r="D11" t="str">
            <v>(1)</v>
          </cell>
          <cell r="E11" t="str">
            <v>(1)</v>
          </cell>
          <cell r="F11" t="str">
            <v>e = b + c + d</v>
          </cell>
          <cell r="I11" t="str">
            <v>(2)</v>
          </cell>
          <cell r="J11" t="str">
            <v>(2)</v>
          </cell>
          <cell r="K11" t="str">
            <v>(2)</v>
          </cell>
          <cell r="L11" t="str">
            <v>j = g + h + i</v>
          </cell>
        </row>
        <row r="13">
          <cell r="A13">
            <v>1</v>
          </cell>
          <cell r="B13" t="str">
            <v>Feb 2002</v>
          </cell>
          <cell r="C13">
            <v>-530996</v>
          </cell>
          <cell r="D13">
            <v>-99965</v>
          </cell>
          <cell r="E13">
            <v>-439004</v>
          </cell>
          <cell r="F13">
            <v>-1069965</v>
          </cell>
          <cell r="G13">
            <v>3.5867249999999998E-3</v>
          </cell>
          <cell r="H13" t="str">
            <v>(A)</v>
          </cell>
          <cell r="I13">
            <v>0</v>
          </cell>
          <cell r="J13">
            <v>0</v>
          </cell>
          <cell r="K13">
            <v>0</v>
          </cell>
          <cell r="L13">
            <v>0</v>
          </cell>
          <cell r="M13">
            <v>0</v>
          </cell>
          <cell r="N13">
            <v>-1069965</v>
          </cell>
        </row>
        <row r="14">
          <cell r="A14">
            <v>2</v>
          </cell>
          <cell r="B14" t="str">
            <v>Mar</v>
          </cell>
          <cell r="F14">
            <v>0</v>
          </cell>
          <cell r="G14">
            <v>3.5867249999999998E-3</v>
          </cell>
          <cell r="I14">
            <v>-1905</v>
          </cell>
          <cell r="J14">
            <v>-359</v>
          </cell>
          <cell r="K14">
            <v>-1575</v>
          </cell>
          <cell r="L14">
            <v>-3839</v>
          </cell>
          <cell r="M14">
            <v>-3839</v>
          </cell>
          <cell r="N14">
            <v>-1073804</v>
          </cell>
        </row>
        <row r="15">
          <cell r="A15">
            <v>3</v>
          </cell>
          <cell r="B15" t="str">
            <v>Apr</v>
          </cell>
          <cell r="F15">
            <v>0</v>
          </cell>
          <cell r="G15">
            <v>3.5867249999999998E-3</v>
          </cell>
          <cell r="I15">
            <v>-1911</v>
          </cell>
          <cell r="J15">
            <v>-360</v>
          </cell>
          <cell r="K15">
            <v>-1580</v>
          </cell>
          <cell r="L15">
            <v>-3851</v>
          </cell>
          <cell r="M15">
            <v>-7690</v>
          </cell>
          <cell r="N15">
            <v>-1077655</v>
          </cell>
        </row>
        <row r="16">
          <cell r="A16">
            <v>4</v>
          </cell>
          <cell r="B16" t="str">
            <v>May</v>
          </cell>
          <cell r="F16">
            <v>0</v>
          </cell>
          <cell r="G16">
            <v>3.5867249999999998E-3</v>
          </cell>
          <cell r="I16">
            <v>-1918</v>
          </cell>
          <cell r="J16">
            <v>-361</v>
          </cell>
          <cell r="K16">
            <v>-1586</v>
          </cell>
          <cell r="L16">
            <v>-3865</v>
          </cell>
          <cell r="M16">
            <v>-11555</v>
          </cell>
          <cell r="N16">
            <v>-1081520</v>
          </cell>
        </row>
        <row r="17">
          <cell r="A17">
            <v>5</v>
          </cell>
          <cell r="B17" t="str">
            <v>Jun</v>
          </cell>
          <cell r="F17">
            <v>0</v>
          </cell>
          <cell r="G17">
            <v>3.5867249999999998E-3</v>
          </cell>
          <cell r="I17">
            <v>-1925</v>
          </cell>
          <cell r="J17">
            <v>-362</v>
          </cell>
          <cell r="K17">
            <v>-1592</v>
          </cell>
          <cell r="L17">
            <v>-3879</v>
          </cell>
          <cell r="M17">
            <v>-15434</v>
          </cell>
          <cell r="N17">
            <v>-1085399</v>
          </cell>
        </row>
        <row r="18">
          <cell r="A18">
            <v>6</v>
          </cell>
          <cell r="B18" t="str">
            <v>Jul</v>
          </cell>
          <cell r="F18">
            <v>0</v>
          </cell>
          <cell r="G18">
            <v>3.5867249999999998E-3</v>
          </cell>
          <cell r="I18">
            <v>-1932</v>
          </cell>
          <cell r="J18">
            <v>-364</v>
          </cell>
          <cell r="K18">
            <v>-1597</v>
          </cell>
          <cell r="L18">
            <v>-3893</v>
          </cell>
          <cell r="M18">
            <v>-19327</v>
          </cell>
          <cell r="N18">
            <v>-1089292</v>
          </cell>
        </row>
        <row r="19">
          <cell r="A19">
            <v>7</v>
          </cell>
          <cell r="B19" t="str">
            <v>Aug</v>
          </cell>
          <cell r="F19">
            <v>0</v>
          </cell>
          <cell r="G19">
            <v>3.5867249999999998E-3</v>
          </cell>
          <cell r="I19">
            <v>-1939</v>
          </cell>
          <cell r="J19">
            <v>-365</v>
          </cell>
          <cell r="K19">
            <v>-1603</v>
          </cell>
          <cell r="L19">
            <v>-3907</v>
          </cell>
          <cell r="M19">
            <v>-23234</v>
          </cell>
          <cell r="N19">
            <v>-1093199</v>
          </cell>
        </row>
        <row r="20">
          <cell r="A20">
            <v>8</v>
          </cell>
          <cell r="B20" t="str">
            <v>Sep</v>
          </cell>
          <cell r="F20">
            <v>0</v>
          </cell>
          <cell r="G20">
            <v>3.5867249999999998E-3</v>
          </cell>
          <cell r="I20">
            <v>-1946</v>
          </cell>
          <cell r="J20">
            <v>-366</v>
          </cell>
          <cell r="K20">
            <v>-1609</v>
          </cell>
          <cell r="L20">
            <v>-3921</v>
          </cell>
          <cell r="M20">
            <v>-27155</v>
          </cell>
          <cell r="N20">
            <v>-1097120</v>
          </cell>
        </row>
        <row r="21">
          <cell r="A21">
            <v>9</v>
          </cell>
          <cell r="B21" t="str">
            <v>Oct</v>
          </cell>
          <cell r="F21">
            <v>0</v>
          </cell>
          <cell r="G21">
            <v>3.5867249999999998E-3</v>
          </cell>
          <cell r="I21">
            <v>-1953</v>
          </cell>
          <cell r="J21">
            <v>-368</v>
          </cell>
          <cell r="K21">
            <v>-1615</v>
          </cell>
          <cell r="L21">
            <v>-3936</v>
          </cell>
          <cell r="M21">
            <v>-31091</v>
          </cell>
          <cell r="N21">
            <v>-1101056</v>
          </cell>
        </row>
        <row r="22">
          <cell r="A22">
            <v>10</v>
          </cell>
          <cell r="B22" t="str">
            <v>Nov</v>
          </cell>
          <cell r="F22">
            <v>0</v>
          </cell>
          <cell r="G22">
            <v>3.5867249999999998E-3</v>
          </cell>
          <cell r="I22">
            <v>-1960</v>
          </cell>
          <cell r="J22">
            <v>-369</v>
          </cell>
          <cell r="K22">
            <v>-1620</v>
          </cell>
          <cell r="L22">
            <v>-3949</v>
          </cell>
          <cell r="M22">
            <v>-35040</v>
          </cell>
          <cell r="N22">
            <v>-1105005</v>
          </cell>
        </row>
        <row r="23">
          <cell r="A23">
            <v>11</v>
          </cell>
          <cell r="B23" t="str">
            <v>Dec</v>
          </cell>
          <cell r="F23">
            <v>0</v>
          </cell>
          <cell r="G23">
            <v>3.5867249999999998E-3</v>
          </cell>
          <cell r="I23">
            <v>-1967</v>
          </cell>
          <cell r="J23">
            <v>-370</v>
          </cell>
          <cell r="K23">
            <v>-1626</v>
          </cell>
          <cell r="L23">
            <v>-3963</v>
          </cell>
          <cell r="M23">
            <v>-39003</v>
          </cell>
          <cell r="N23">
            <v>-1108968</v>
          </cell>
        </row>
        <row r="24">
          <cell r="A24">
            <v>12</v>
          </cell>
          <cell r="B24" t="str">
            <v>Jan 2003</v>
          </cell>
          <cell r="F24">
            <v>0</v>
          </cell>
          <cell r="G24">
            <v>1.47956694E-3</v>
          </cell>
          <cell r="H24" t="str">
            <v>(B)</v>
          </cell>
          <cell r="I24">
            <v>-814</v>
          </cell>
          <cell r="J24">
            <v>-153</v>
          </cell>
          <cell r="K24">
            <v>-673</v>
          </cell>
          <cell r="L24">
            <v>-1640</v>
          </cell>
          <cell r="M24">
            <v>-40643</v>
          </cell>
          <cell r="N24">
            <v>-1110608</v>
          </cell>
        </row>
        <row r="25">
          <cell r="A25">
            <v>13</v>
          </cell>
          <cell r="B25" t="str">
            <v>Feb</v>
          </cell>
          <cell r="F25">
            <v>0</v>
          </cell>
          <cell r="G25">
            <v>1.47956694E-3</v>
          </cell>
          <cell r="I25">
            <v>-815</v>
          </cell>
          <cell r="J25">
            <v>-154</v>
          </cell>
          <cell r="K25">
            <v>-674</v>
          </cell>
          <cell r="L25">
            <v>-1643</v>
          </cell>
          <cell r="M25">
            <v>-42286</v>
          </cell>
          <cell r="N25">
            <v>-1112251</v>
          </cell>
        </row>
        <row r="26">
          <cell r="A26">
            <v>14</v>
          </cell>
          <cell r="B26" t="str">
            <v>Mar</v>
          </cell>
          <cell r="F26">
            <v>0</v>
          </cell>
          <cell r="G26">
            <v>1.47956694E-3</v>
          </cell>
          <cell r="I26">
            <v>-817</v>
          </cell>
          <cell r="J26">
            <v>-154</v>
          </cell>
          <cell r="K26">
            <v>-675</v>
          </cell>
          <cell r="L26">
            <v>-1646</v>
          </cell>
          <cell r="M26">
            <v>-43932</v>
          </cell>
          <cell r="N26">
            <v>-1113897</v>
          </cell>
        </row>
        <row r="27">
          <cell r="A27">
            <v>15</v>
          </cell>
          <cell r="B27" t="str">
            <v>Apr</v>
          </cell>
          <cell r="F27">
            <v>0</v>
          </cell>
          <cell r="G27">
            <v>1.47956694E-3</v>
          </cell>
          <cell r="I27">
            <v>-818</v>
          </cell>
          <cell r="J27">
            <v>-154</v>
          </cell>
          <cell r="K27">
            <v>-676</v>
          </cell>
          <cell r="L27">
            <v>-1648</v>
          </cell>
          <cell r="M27">
            <v>-45580</v>
          </cell>
          <cell r="N27">
            <v>-1115545</v>
          </cell>
        </row>
        <row r="28">
          <cell r="A28">
            <v>16</v>
          </cell>
          <cell r="B28" t="str">
            <v>May</v>
          </cell>
          <cell r="F28">
            <v>0</v>
          </cell>
          <cell r="G28">
            <v>1.47956694E-3</v>
          </cell>
          <cell r="I28">
            <v>-819</v>
          </cell>
          <cell r="J28">
            <v>-154</v>
          </cell>
          <cell r="K28">
            <v>-677</v>
          </cell>
          <cell r="L28">
            <v>-1650</v>
          </cell>
          <cell r="M28">
            <v>-47230</v>
          </cell>
          <cell r="N28">
            <v>-1117195</v>
          </cell>
        </row>
        <row r="29">
          <cell r="A29">
            <v>17</v>
          </cell>
          <cell r="B29" t="str">
            <v>Jun</v>
          </cell>
          <cell r="F29">
            <v>0</v>
          </cell>
          <cell r="G29">
            <v>1.47956694E-3</v>
          </cell>
          <cell r="I29">
            <v>-820</v>
          </cell>
          <cell r="J29">
            <v>-154</v>
          </cell>
          <cell r="K29">
            <v>-678</v>
          </cell>
          <cell r="L29">
            <v>-1652</v>
          </cell>
          <cell r="M29">
            <v>-48882</v>
          </cell>
          <cell r="N29">
            <v>-1118847</v>
          </cell>
        </row>
        <row r="30">
          <cell r="A30">
            <v>18</v>
          </cell>
          <cell r="B30" t="str">
            <v>Jul</v>
          </cell>
          <cell r="F30">
            <v>0</v>
          </cell>
          <cell r="G30">
            <v>1.47956694E-3</v>
          </cell>
          <cell r="I30">
            <v>-822</v>
          </cell>
          <cell r="J30">
            <v>-155</v>
          </cell>
          <cell r="K30">
            <v>-679</v>
          </cell>
          <cell r="L30">
            <v>-1656</v>
          </cell>
          <cell r="M30">
            <v>-50538</v>
          </cell>
          <cell r="N30">
            <v>-1120503</v>
          </cell>
        </row>
        <row r="31">
          <cell r="A31">
            <v>19</v>
          </cell>
          <cell r="B31" t="str">
            <v>Aug</v>
          </cell>
          <cell r="F31">
            <v>0</v>
          </cell>
          <cell r="G31">
            <v>1.47956694E-3</v>
          </cell>
          <cell r="I31">
            <v>-823</v>
          </cell>
          <cell r="J31">
            <v>-155</v>
          </cell>
          <cell r="K31">
            <v>-680</v>
          </cell>
          <cell r="L31">
            <v>-1658</v>
          </cell>
          <cell r="M31">
            <v>-52196</v>
          </cell>
          <cell r="N31">
            <v>-1122161</v>
          </cell>
        </row>
        <row r="32">
          <cell r="A32">
            <v>20</v>
          </cell>
          <cell r="B32" t="str">
            <v>Sep</v>
          </cell>
          <cell r="F32">
            <v>0</v>
          </cell>
          <cell r="G32">
            <v>1.47956694E-3</v>
          </cell>
          <cell r="I32">
            <v>-824</v>
          </cell>
          <cell r="J32">
            <v>-155</v>
          </cell>
          <cell r="K32">
            <v>-681</v>
          </cell>
          <cell r="L32">
            <v>-1660</v>
          </cell>
          <cell r="M32">
            <v>-53856</v>
          </cell>
          <cell r="N32">
            <v>-1123821</v>
          </cell>
        </row>
        <row r="33">
          <cell r="A33">
            <v>21</v>
          </cell>
          <cell r="B33" t="str">
            <v>Oct</v>
          </cell>
          <cell r="F33">
            <v>0</v>
          </cell>
          <cell r="G33">
            <v>1.47956694E-3</v>
          </cell>
          <cell r="I33">
            <v>-825</v>
          </cell>
          <cell r="J33">
            <v>-155</v>
          </cell>
          <cell r="K33">
            <v>-682</v>
          </cell>
          <cell r="L33">
            <v>-1662</v>
          </cell>
          <cell r="M33">
            <v>-55518</v>
          </cell>
          <cell r="N33">
            <v>-1125483</v>
          </cell>
        </row>
        <row r="34">
          <cell r="A34">
            <v>22</v>
          </cell>
          <cell r="B34" t="str">
            <v>Nov</v>
          </cell>
          <cell r="F34">
            <v>0</v>
          </cell>
          <cell r="G34">
            <v>1.47956694E-3</v>
          </cell>
          <cell r="I34">
            <v>-826</v>
          </cell>
          <cell r="J34">
            <v>-156</v>
          </cell>
          <cell r="K34">
            <v>-683</v>
          </cell>
          <cell r="L34">
            <v>-1665</v>
          </cell>
          <cell r="M34">
            <v>-57183</v>
          </cell>
          <cell r="N34">
            <v>-1127148</v>
          </cell>
        </row>
        <row r="35">
          <cell r="A35">
            <v>23</v>
          </cell>
          <cell r="B35" t="str">
            <v>Dec</v>
          </cell>
          <cell r="F35">
            <v>0</v>
          </cell>
          <cell r="G35">
            <v>1.47956694E-3</v>
          </cell>
          <cell r="I35">
            <v>-828</v>
          </cell>
          <cell r="J35">
            <v>-156</v>
          </cell>
          <cell r="K35">
            <v>-684</v>
          </cell>
          <cell r="L35">
            <v>-1668</v>
          </cell>
          <cell r="M35">
            <v>-58851</v>
          </cell>
          <cell r="N35">
            <v>-1128816</v>
          </cell>
        </row>
        <row r="36">
          <cell r="A36">
            <v>24</v>
          </cell>
          <cell r="B36" t="str">
            <v>Jan 2004</v>
          </cell>
          <cell r="F36">
            <v>0</v>
          </cell>
          <cell r="G36">
            <v>9.6980999999999999E-4</v>
          </cell>
          <cell r="H36" t="str">
            <v>(C)</v>
          </cell>
          <cell r="I36">
            <v>-543</v>
          </cell>
          <cell r="J36">
            <v>-102</v>
          </cell>
          <cell r="K36">
            <v>-449</v>
          </cell>
          <cell r="L36">
            <v>-1094</v>
          </cell>
          <cell r="M36">
            <v>-59945</v>
          </cell>
          <cell r="N36">
            <v>-1129910</v>
          </cell>
        </row>
        <row r="37">
          <cell r="A37">
            <v>25</v>
          </cell>
          <cell r="B37" t="str">
            <v>Feb</v>
          </cell>
          <cell r="F37">
            <v>0</v>
          </cell>
          <cell r="G37">
            <v>9.6980999999999999E-4</v>
          </cell>
          <cell r="I37">
            <v>-544</v>
          </cell>
          <cell r="J37">
            <v>-102</v>
          </cell>
          <cell r="K37">
            <v>-450</v>
          </cell>
          <cell r="L37">
            <v>-1096</v>
          </cell>
          <cell r="M37">
            <v>-61041</v>
          </cell>
          <cell r="N37">
            <v>-1131006</v>
          </cell>
        </row>
        <row r="38">
          <cell r="A38">
            <v>26</v>
          </cell>
          <cell r="B38" t="str">
            <v>Mar</v>
          </cell>
          <cell r="F38">
            <v>0</v>
          </cell>
          <cell r="G38">
            <v>9.6980999999999999E-4</v>
          </cell>
          <cell r="I38">
            <v>-544</v>
          </cell>
          <cell r="J38">
            <v>-102</v>
          </cell>
          <cell r="K38">
            <v>-450</v>
          </cell>
          <cell r="L38">
            <v>-1096</v>
          </cell>
          <cell r="M38">
            <v>-62137</v>
          </cell>
          <cell r="N38">
            <v>-1132102</v>
          </cell>
        </row>
        <row r="39">
          <cell r="A39">
            <v>27</v>
          </cell>
          <cell r="B39" t="str">
            <v>Apr</v>
          </cell>
          <cell r="F39">
            <v>0</v>
          </cell>
          <cell r="G39">
            <v>9.6980999999999999E-4</v>
          </cell>
          <cell r="I39">
            <v>-545</v>
          </cell>
          <cell r="J39">
            <v>-103</v>
          </cell>
          <cell r="K39">
            <v>-450</v>
          </cell>
          <cell r="L39">
            <v>-1098</v>
          </cell>
          <cell r="M39">
            <v>-63235</v>
          </cell>
          <cell r="N39">
            <v>-1133200</v>
          </cell>
        </row>
        <row r="40">
          <cell r="A40">
            <v>28</v>
          </cell>
          <cell r="B40" t="str">
            <v>May</v>
          </cell>
          <cell r="F40">
            <v>0</v>
          </cell>
          <cell r="G40">
            <v>9.6980999999999999E-4</v>
          </cell>
          <cell r="I40">
            <v>-545</v>
          </cell>
          <cell r="J40">
            <v>-103</v>
          </cell>
          <cell r="K40">
            <v>-451</v>
          </cell>
          <cell r="L40">
            <v>-1099</v>
          </cell>
          <cell r="M40">
            <v>-64334</v>
          </cell>
          <cell r="N40">
            <v>-1134299</v>
          </cell>
        </row>
        <row r="41">
          <cell r="A41">
            <v>29</v>
          </cell>
          <cell r="B41" t="str">
            <v>Jun</v>
          </cell>
          <cell r="F41">
            <v>0</v>
          </cell>
          <cell r="G41">
            <v>9.6980999999999999E-4</v>
          </cell>
          <cell r="I41">
            <v>-546</v>
          </cell>
          <cell r="J41">
            <v>-103</v>
          </cell>
          <cell r="K41">
            <v>-451</v>
          </cell>
          <cell r="L41">
            <v>-1100</v>
          </cell>
          <cell r="M41">
            <v>-65434</v>
          </cell>
          <cell r="N41">
            <v>-1135399</v>
          </cell>
        </row>
        <row r="42">
          <cell r="A42">
            <v>30</v>
          </cell>
          <cell r="B42" t="str">
            <v>Jul</v>
          </cell>
          <cell r="F42">
            <v>0</v>
          </cell>
          <cell r="G42">
            <v>9.6980999999999999E-4</v>
          </cell>
          <cell r="I42">
            <v>-546</v>
          </cell>
          <cell r="J42">
            <v>-103</v>
          </cell>
          <cell r="K42">
            <v>-452</v>
          </cell>
          <cell r="L42">
            <v>-1101</v>
          </cell>
          <cell r="M42">
            <v>-66535</v>
          </cell>
          <cell r="N42">
            <v>-1136500</v>
          </cell>
        </row>
        <row r="43">
          <cell r="A43">
            <v>31</v>
          </cell>
          <cell r="B43" t="str">
            <v>Aug</v>
          </cell>
          <cell r="F43">
            <v>0</v>
          </cell>
          <cell r="G43">
            <v>9.6980999999999999E-4</v>
          </cell>
          <cell r="I43">
            <v>-547</v>
          </cell>
          <cell r="J43">
            <v>-103</v>
          </cell>
          <cell r="K43">
            <v>-452</v>
          </cell>
          <cell r="L43">
            <v>-1102</v>
          </cell>
          <cell r="M43">
            <v>-67637</v>
          </cell>
          <cell r="N43">
            <v>-1137602</v>
          </cell>
        </row>
        <row r="44">
          <cell r="A44">
            <v>32</v>
          </cell>
          <cell r="B44" t="str">
            <v xml:space="preserve">Sep   </v>
          </cell>
          <cell r="F44">
            <v>0</v>
          </cell>
          <cell r="G44">
            <v>9.6980999999999999E-4</v>
          </cell>
          <cell r="I44">
            <v>-548</v>
          </cell>
          <cell r="J44">
            <v>-103</v>
          </cell>
          <cell r="K44">
            <v>-453</v>
          </cell>
          <cell r="L44">
            <v>-1104</v>
          </cell>
          <cell r="M44">
            <v>-68741</v>
          </cell>
          <cell r="N44">
            <v>-1138706</v>
          </cell>
        </row>
        <row r="45">
          <cell r="A45">
            <v>33</v>
          </cell>
          <cell r="B45" t="str">
            <v xml:space="preserve">Oct        </v>
          </cell>
          <cell r="F45">
            <v>0</v>
          </cell>
          <cell r="G45">
            <v>9.6980999999999999E-4</v>
          </cell>
          <cell r="I45">
            <v>-548</v>
          </cell>
          <cell r="J45">
            <v>-103</v>
          </cell>
          <cell r="K45">
            <v>-453</v>
          </cell>
          <cell r="L45">
            <v>-1104</v>
          </cell>
          <cell r="M45">
            <v>-69845</v>
          </cell>
          <cell r="N45">
            <v>-1139810</v>
          </cell>
        </row>
        <row r="46">
          <cell r="A46">
            <v>34</v>
          </cell>
          <cell r="B46" t="str">
            <v>Nov</v>
          </cell>
          <cell r="F46">
            <v>0</v>
          </cell>
          <cell r="G46">
            <v>9.6980999999999999E-4</v>
          </cell>
          <cell r="I46">
            <v>-549</v>
          </cell>
          <cell r="J46">
            <v>-103</v>
          </cell>
          <cell r="K46">
            <v>-454</v>
          </cell>
          <cell r="L46">
            <v>-1106</v>
          </cell>
          <cell r="M46">
            <v>-70951</v>
          </cell>
          <cell r="N46">
            <v>-1140916</v>
          </cell>
        </row>
        <row r="47">
          <cell r="A47">
            <v>35</v>
          </cell>
          <cell r="B47" t="str">
            <v>Dec</v>
          </cell>
          <cell r="F47">
            <v>0</v>
          </cell>
          <cell r="G47">
            <v>9.6980999999999999E-4</v>
          </cell>
          <cell r="I47">
            <v>-549</v>
          </cell>
          <cell r="J47">
            <v>-103</v>
          </cell>
          <cell r="K47">
            <v>-454</v>
          </cell>
          <cell r="L47">
            <v>-1106</v>
          </cell>
          <cell r="M47">
            <v>-72057</v>
          </cell>
          <cell r="N47">
            <v>-1142022</v>
          </cell>
        </row>
        <row r="50">
          <cell r="A50">
            <v>36</v>
          </cell>
          <cell r="B50" t="str">
            <v>Totals</v>
          </cell>
          <cell r="C50">
            <v>-530996</v>
          </cell>
          <cell r="D50">
            <v>-99965</v>
          </cell>
          <cell r="E50">
            <v>-439004</v>
          </cell>
          <cell r="F50">
            <v>-1069965</v>
          </cell>
          <cell r="I50">
            <v>-35761</v>
          </cell>
          <cell r="J50">
            <v>-6732</v>
          </cell>
          <cell r="K50">
            <v>-29564</v>
          </cell>
          <cell r="L50">
            <v>-72057</v>
          </cell>
        </row>
        <row r="52">
          <cell r="A52">
            <v>37</v>
          </cell>
          <cell r="B52" t="str">
            <v>Calendar 2002 Interest</v>
          </cell>
          <cell r="I52">
            <v>-19356</v>
          </cell>
          <cell r="J52">
            <v>-3644</v>
          </cell>
          <cell r="K52">
            <v>-16003</v>
          </cell>
          <cell r="L52">
            <v>-39003</v>
          </cell>
        </row>
        <row r="53">
          <cell r="A53">
            <v>38</v>
          </cell>
          <cell r="B53" t="str">
            <v>Calendar 2003 Interest</v>
          </cell>
          <cell r="I53">
            <v>-9851</v>
          </cell>
          <cell r="J53">
            <v>-1855</v>
          </cell>
          <cell r="K53">
            <v>-8142</v>
          </cell>
          <cell r="L53">
            <v>-19848</v>
          </cell>
        </row>
        <row r="54">
          <cell r="A54">
            <v>39</v>
          </cell>
          <cell r="B54" t="str">
            <v>Calendar 2004 Interest</v>
          </cell>
          <cell r="I54">
            <v>-6554</v>
          </cell>
          <cell r="J54">
            <v>-1233</v>
          </cell>
          <cell r="K54">
            <v>-5419</v>
          </cell>
          <cell r="L54">
            <v>-13206</v>
          </cell>
        </row>
        <row r="55">
          <cell r="A55">
            <v>40</v>
          </cell>
          <cell r="B55" t="str">
            <v>Total Interest Calendar Years 2002 and 2003</v>
          </cell>
          <cell r="I55">
            <v>-35761</v>
          </cell>
          <cell r="J55">
            <v>-6732</v>
          </cell>
          <cell r="K55">
            <v>-29564</v>
          </cell>
          <cell r="L55">
            <v>-72057</v>
          </cell>
        </row>
        <row r="57">
          <cell r="A57" t="str">
            <v xml:space="preserve">Notes:  </v>
          </cell>
        </row>
        <row r="58">
          <cell r="A58" t="str">
            <v>(1)</v>
          </cell>
          <cell r="B58" t="str">
            <v>Amounts represent Palo Verde performance standards penalties/(rewards) for the three Palo Verde units as filed with the PUCT on 02/24/02.</v>
          </cell>
        </row>
        <row r="59">
          <cell r="B59" t="str">
            <v>Pursuant to the Stipulation and Agreed Order to Docket No. 12700, Palo Verde performance was reviewed for the three-year rolling average</v>
          </cell>
        </row>
        <row r="60">
          <cell r="B60" t="str">
            <v>period 01/99 through 12/01 with the resulting penalties/rewards and associated interest included in the Reconciliation Period balance.</v>
          </cell>
        </row>
        <row r="61">
          <cell r="A61" t="str">
            <v>(2)</v>
          </cell>
          <cell r="B61" t="str">
            <v>Monthly interest is calculated on the prior month's ending cumulative principal and interest balance pursuant to Substantive Rule 25.236(e)(1)</v>
          </cell>
        </row>
        <row r="62">
          <cell r="B62" t="str">
            <v>at the rates established annually by the Commission for overbilling and underbilling pursuant to Substantive Rule SR 25.28 (c) and (d).</v>
          </cell>
        </row>
        <row r="63">
          <cell r="A63" t="str">
            <v>(A)</v>
          </cell>
          <cell r="B63" t="str">
            <v>Interest rate of 4.39% (monthly compound interest factor of .003586725) pursuant to SR 25.28(c) and (d) effective 01/01/2002.</v>
          </cell>
        </row>
      </sheetData>
      <sheetData sheetId="7"/>
      <sheetData sheetId="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sheetData sheetId="1"/>
      <sheetData sheetId="2"/>
      <sheetData sheetId="3"/>
      <sheetData sheetId="4"/>
      <sheetData sheetId="5"/>
      <sheetData sheetId="6"/>
      <sheetData sheetId="7">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D8CFE-C6B4-449A-9D52-D7BECA03255F}">
  <sheetPr>
    <pageSetUpPr fitToPage="1"/>
  </sheetPr>
  <dimension ref="A1:I70"/>
  <sheetViews>
    <sheetView topLeftCell="A40" zoomScale="110" zoomScaleNormal="110" workbookViewId="0">
      <selection activeCell="I9" sqref="I9"/>
    </sheetView>
  </sheetViews>
  <sheetFormatPr defaultColWidth="9.140625" defaultRowHeight="14.25" x14ac:dyDescent="0.2"/>
  <cols>
    <col min="1" max="1" width="4.42578125" style="1" customWidth="1"/>
    <col min="2" max="2" width="1.140625" style="1" customWidth="1"/>
    <col min="3" max="3" width="40.42578125" style="1" customWidth="1"/>
    <col min="4" max="4" width="11.85546875" style="1" customWidth="1"/>
    <col min="5" max="5" width="15.28515625" style="1" customWidth="1"/>
    <col min="6" max="6" width="15.85546875" style="1" bestFit="1" customWidth="1"/>
    <col min="7" max="7" width="3.7109375" style="2" customWidth="1"/>
    <col min="8" max="8" width="15.28515625" style="1" customWidth="1"/>
    <col min="9" max="9" width="3.42578125" style="1" bestFit="1" customWidth="1"/>
    <col min="10" max="16384" width="9.140625" style="1"/>
  </cols>
  <sheetData>
    <row r="1" spans="1:9" x14ac:dyDescent="0.2">
      <c r="A1" s="1" t="s">
        <v>0</v>
      </c>
      <c r="I1" s="6" t="s">
        <v>85</v>
      </c>
    </row>
    <row r="2" spans="1:9" x14ac:dyDescent="0.2">
      <c r="A2" s="5" t="s">
        <v>1</v>
      </c>
      <c r="I2" s="6" t="s">
        <v>3</v>
      </c>
    </row>
    <row r="3" spans="1:9" x14ac:dyDescent="0.2">
      <c r="A3" s="7" t="s">
        <v>2</v>
      </c>
      <c r="I3" s="6" t="s">
        <v>95</v>
      </c>
    </row>
    <row r="4" spans="1:9" x14ac:dyDescent="0.2">
      <c r="A4" s="1" t="s">
        <v>4</v>
      </c>
    </row>
    <row r="5" spans="1:9" x14ac:dyDescent="0.2">
      <c r="A5" s="1" t="s">
        <v>5</v>
      </c>
    </row>
    <row r="6" spans="1:9" x14ac:dyDescent="0.2">
      <c r="A6" s="5" t="s">
        <v>6</v>
      </c>
      <c r="H6" s="8"/>
    </row>
    <row r="7" spans="1:9" ht="15" x14ac:dyDescent="0.25">
      <c r="A7" s="5" t="s">
        <v>7</v>
      </c>
      <c r="E7" s="9"/>
      <c r="F7" s="10"/>
      <c r="G7" s="11"/>
      <c r="H7" s="12"/>
    </row>
    <row r="8" spans="1:9" x14ac:dyDescent="0.2">
      <c r="A8" s="5" t="s">
        <v>8</v>
      </c>
      <c r="E8" s="9"/>
      <c r="H8" s="8"/>
    </row>
    <row r="10" spans="1:9" x14ac:dyDescent="0.2">
      <c r="A10" s="13"/>
      <c r="B10" s="13"/>
      <c r="C10" s="13" t="s">
        <v>9</v>
      </c>
      <c r="D10" s="14" t="s">
        <v>10</v>
      </c>
      <c r="E10" s="14" t="s">
        <v>11</v>
      </c>
      <c r="F10" s="14" t="s">
        <v>12</v>
      </c>
      <c r="G10" s="15"/>
      <c r="H10" s="14" t="s">
        <v>13</v>
      </c>
      <c r="I10" s="13"/>
    </row>
    <row r="11" spans="1:9" x14ac:dyDescent="0.2">
      <c r="A11" s="13" t="s">
        <v>14</v>
      </c>
      <c r="B11" s="13"/>
      <c r="C11" s="13"/>
      <c r="D11" s="13"/>
      <c r="E11" s="14"/>
      <c r="H11" s="13"/>
      <c r="I11" s="13"/>
    </row>
    <row r="12" spans="1:9" x14ac:dyDescent="0.2">
      <c r="A12" s="16" t="s">
        <v>15</v>
      </c>
      <c r="B12" s="13"/>
      <c r="C12" s="16" t="s">
        <v>16</v>
      </c>
      <c r="D12" s="16" t="s">
        <v>17</v>
      </c>
      <c r="E12" s="17" t="s">
        <v>18</v>
      </c>
      <c r="F12" s="16" t="s">
        <v>19</v>
      </c>
      <c r="H12" s="16" t="s">
        <v>20</v>
      </c>
      <c r="I12" s="13"/>
    </row>
    <row r="13" spans="1:9" x14ac:dyDescent="0.2">
      <c r="A13" s="13"/>
      <c r="B13" s="13"/>
      <c r="C13" s="13"/>
      <c r="D13" s="13"/>
      <c r="E13" s="14"/>
      <c r="H13" s="13"/>
      <c r="I13" s="13"/>
    </row>
    <row r="14" spans="1:9" x14ac:dyDescent="0.2">
      <c r="A14" s="13"/>
      <c r="B14" s="13"/>
      <c r="C14" s="16" t="s">
        <v>21</v>
      </c>
      <c r="D14" s="13"/>
      <c r="E14" s="14"/>
      <c r="H14" s="13"/>
      <c r="I14" s="13"/>
    </row>
    <row r="15" spans="1:9" ht="6" customHeight="1" x14ac:dyDescent="0.2">
      <c r="B15" s="19"/>
      <c r="E15" s="3"/>
    </row>
    <row r="16" spans="1:9" x14ac:dyDescent="0.2">
      <c r="A16" s="13">
        <v>1</v>
      </c>
      <c r="C16" s="1" t="s">
        <v>22</v>
      </c>
      <c r="D16" s="13">
        <v>182.3</v>
      </c>
      <c r="E16" s="20">
        <v>0</v>
      </c>
      <c r="F16" s="20">
        <v>3176288</v>
      </c>
      <c r="G16" s="21" t="s">
        <v>23</v>
      </c>
      <c r="H16" s="20">
        <f t="shared" ref="H16:H25" si="0">+E16+F16</f>
        <v>3176288</v>
      </c>
      <c r="I16" s="22"/>
    </row>
    <row r="17" spans="1:9" x14ac:dyDescent="0.2">
      <c r="A17" s="13">
        <f>+A16+1</f>
        <v>2</v>
      </c>
      <c r="C17" s="1" t="s">
        <v>24</v>
      </c>
      <c r="D17" s="13">
        <v>182.3</v>
      </c>
      <c r="E17" s="22">
        <v>418309</v>
      </c>
      <c r="F17" s="22">
        <v>-131771</v>
      </c>
      <c r="G17" s="21" t="s">
        <v>25</v>
      </c>
      <c r="H17" s="23">
        <f t="shared" si="0"/>
        <v>286538</v>
      </c>
      <c r="I17" s="22"/>
    </row>
    <row r="18" spans="1:9" x14ac:dyDescent="0.2">
      <c r="A18" s="13">
        <f t="shared" ref="A18:A31" si="1">+A17+1</f>
        <v>3</v>
      </c>
      <c r="C18" s="1" t="s">
        <v>26</v>
      </c>
      <c r="D18" s="13">
        <v>182.3</v>
      </c>
      <c r="E18" s="22">
        <v>3213029</v>
      </c>
      <c r="F18" s="23">
        <v>2350520</v>
      </c>
      <c r="G18" s="2" t="s">
        <v>27</v>
      </c>
      <c r="H18" s="22">
        <f t="shared" si="0"/>
        <v>5563549</v>
      </c>
    </row>
    <row r="19" spans="1:9" x14ac:dyDescent="0.2">
      <c r="A19" s="13">
        <f t="shared" si="1"/>
        <v>4</v>
      </c>
      <c r="C19" s="1" t="s">
        <v>28</v>
      </c>
      <c r="D19" s="13">
        <v>182.3</v>
      </c>
      <c r="E19" s="22">
        <v>106836</v>
      </c>
      <c r="F19" s="22">
        <v>-26709</v>
      </c>
      <c r="G19" s="2" t="s">
        <v>29</v>
      </c>
      <c r="H19" s="23">
        <f t="shared" si="0"/>
        <v>80127</v>
      </c>
      <c r="I19" s="24"/>
    </row>
    <row r="20" spans="1:9" x14ac:dyDescent="0.2">
      <c r="A20" s="13">
        <f t="shared" si="1"/>
        <v>5</v>
      </c>
      <c r="C20" s="25" t="s">
        <v>30</v>
      </c>
      <c r="D20" s="13">
        <v>182.3</v>
      </c>
      <c r="E20" s="22">
        <v>196623</v>
      </c>
      <c r="F20" s="23">
        <v>-49156</v>
      </c>
      <c r="G20" s="2" t="s">
        <v>31</v>
      </c>
      <c r="H20" s="23">
        <f t="shared" si="0"/>
        <v>147467</v>
      </c>
      <c r="I20" s="26"/>
    </row>
    <row r="21" spans="1:9" x14ac:dyDescent="0.2">
      <c r="A21" s="13">
        <f t="shared" si="1"/>
        <v>6</v>
      </c>
      <c r="C21" s="25" t="s">
        <v>32</v>
      </c>
      <c r="D21" s="13">
        <v>182.3</v>
      </c>
      <c r="E21" s="22">
        <v>325124</v>
      </c>
      <c r="F21" s="23">
        <v>-81281</v>
      </c>
      <c r="G21" s="27" t="s">
        <v>33</v>
      </c>
      <c r="H21" s="23">
        <f t="shared" si="0"/>
        <v>243843</v>
      </c>
      <c r="I21" s="26"/>
    </row>
    <row r="22" spans="1:9" x14ac:dyDescent="0.2">
      <c r="A22" s="13">
        <f t="shared" si="1"/>
        <v>7</v>
      </c>
      <c r="C22" s="25" t="s">
        <v>34</v>
      </c>
      <c r="D22" s="13">
        <v>182.3</v>
      </c>
      <c r="E22" s="22">
        <v>203873</v>
      </c>
      <c r="F22" s="23">
        <v>-50968</v>
      </c>
      <c r="G22" s="2" t="s">
        <v>35</v>
      </c>
      <c r="H22" s="23">
        <f t="shared" si="0"/>
        <v>152905</v>
      </c>
      <c r="I22" s="26"/>
    </row>
    <row r="23" spans="1:9" x14ac:dyDescent="0.2">
      <c r="A23" s="13">
        <f t="shared" si="1"/>
        <v>8</v>
      </c>
      <c r="C23" s="1" t="s">
        <v>36</v>
      </c>
      <c r="D23" s="13">
        <v>182.3</v>
      </c>
      <c r="E23" s="22">
        <v>1353734</v>
      </c>
      <c r="F23" s="23">
        <v>-1353734</v>
      </c>
      <c r="G23" s="2" t="s">
        <v>37</v>
      </c>
      <c r="H23" s="23">
        <f t="shared" si="0"/>
        <v>0</v>
      </c>
      <c r="I23" s="26"/>
    </row>
    <row r="24" spans="1:9" x14ac:dyDescent="0.2">
      <c r="A24" s="13">
        <f t="shared" si="1"/>
        <v>9</v>
      </c>
      <c r="C24" s="1" t="s">
        <v>38</v>
      </c>
      <c r="D24" s="13">
        <v>182.3</v>
      </c>
      <c r="E24" s="22">
        <v>2832053</v>
      </c>
      <c r="F24" s="23">
        <f>-E24</f>
        <v>-2832053</v>
      </c>
      <c r="G24" s="27" t="s">
        <v>39</v>
      </c>
      <c r="H24" s="23">
        <f t="shared" si="0"/>
        <v>0</v>
      </c>
      <c r="I24" s="24"/>
    </row>
    <row r="25" spans="1:9" x14ac:dyDescent="0.2">
      <c r="A25" s="13">
        <f t="shared" si="1"/>
        <v>10</v>
      </c>
      <c r="C25" s="1" t="s">
        <v>40</v>
      </c>
      <c r="D25" s="13">
        <v>182.3</v>
      </c>
      <c r="E25" s="22">
        <v>2744081</v>
      </c>
      <c r="F25" s="23">
        <f>-E25</f>
        <v>-2744081</v>
      </c>
      <c r="G25" s="2" t="s">
        <v>41</v>
      </c>
      <c r="H25" s="23">
        <f t="shared" si="0"/>
        <v>0</v>
      </c>
      <c r="I25" s="24"/>
    </row>
    <row r="26" spans="1:9" x14ac:dyDescent="0.2">
      <c r="A26" s="13">
        <f t="shared" si="1"/>
        <v>11</v>
      </c>
      <c r="C26" s="1" t="s">
        <v>42</v>
      </c>
      <c r="D26" s="13">
        <v>182.3</v>
      </c>
      <c r="E26" s="22">
        <v>1400433</v>
      </c>
      <c r="F26" s="23">
        <f>-E26</f>
        <v>-1400433</v>
      </c>
      <c r="G26" s="27" t="s">
        <v>39</v>
      </c>
      <c r="H26" s="23">
        <f>+E26+F26</f>
        <v>0</v>
      </c>
      <c r="I26" s="24"/>
    </row>
    <row r="27" spans="1:9" x14ac:dyDescent="0.2">
      <c r="A27" s="13">
        <f t="shared" si="1"/>
        <v>12</v>
      </c>
      <c r="C27" s="1" t="s">
        <v>43</v>
      </c>
      <c r="D27" s="13">
        <v>182.3</v>
      </c>
      <c r="E27" s="22">
        <v>2472554</v>
      </c>
      <c r="F27" s="23">
        <v>0</v>
      </c>
      <c r="G27" s="26"/>
      <c r="H27" s="22">
        <f>+E27+F27</f>
        <v>2472554</v>
      </c>
      <c r="I27" s="26" t="s">
        <v>44</v>
      </c>
    </row>
    <row r="28" spans="1:9" x14ac:dyDescent="0.2">
      <c r="A28" s="13">
        <f t="shared" si="1"/>
        <v>13</v>
      </c>
      <c r="C28" s="1" t="s">
        <v>45</v>
      </c>
      <c r="D28" s="13">
        <v>182.3</v>
      </c>
      <c r="E28" s="22">
        <v>1919103</v>
      </c>
      <c r="F28" s="23">
        <v>0</v>
      </c>
      <c r="G28" s="28"/>
      <c r="H28" s="22">
        <f>+E28+F28</f>
        <v>1919103</v>
      </c>
      <c r="I28" s="26" t="s">
        <v>44</v>
      </c>
    </row>
    <row r="29" spans="1:9" x14ac:dyDescent="0.2">
      <c r="A29" s="13">
        <f t="shared" si="1"/>
        <v>14</v>
      </c>
      <c r="C29" s="1" t="s">
        <v>46</v>
      </c>
      <c r="D29" s="13">
        <v>182.3</v>
      </c>
      <c r="E29" s="22">
        <v>4144265</v>
      </c>
      <c r="F29" s="23">
        <v>-127326</v>
      </c>
      <c r="H29" s="23">
        <f>+E29+F29</f>
        <v>4016939</v>
      </c>
      <c r="I29" s="26" t="s">
        <v>44</v>
      </c>
    </row>
    <row r="30" spans="1:9" x14ac:dyDescent="0.2">
      <c r="A30" s="13">
        <f t="shared" si="1"/>
        <v>15</v>
      </c>
      <c r="C30" s="1" t="s">
        <v>47</v>
      </c>
      <c r="D30" s="13">
        <v>182.3</v>
      </c>
      <c r="E30" s="22">
        <v>487132</v>
      </c>
      <c r="F30" s="23">
        <v>0</v>
      </c>
      <c r="G30" s="28"/>
      <c r="H30" s="22">
        <f>+E30+F30</f>
        <v>487132</v>
      </c>
      <c r="I30" s="26" t="s">
        <v>44</v>
      </c>
    </row>
    <row r="31" spans="1:9" ht="20.25" customHeight="1" x14ac:dyDescent="0.2">
      <c r="A31" s="13">
        <f t="shared" si="1"/>
        <v>16</v>
      </c>
      <c r="C31" s="1" t="s">
        <v>48</v>
      </c>
      <c r="D31" s="13"/>
      <c r="E31" s="29">
        <f>SUM(E16:E30)</f>
        <v>21817149</v>
      </c>
      <c r="F31" s="29">
        <f>SUM(F16:F30)</f>
        <v>-3270704</v>
      </c>
      <c r="G31" s="30"/>
      <c r="H31" s="29">
        <f>SUM(H16:H30)</f>
        <v>18546445</v>
      </c>
      <c r="I31" s="2"/>
    </row>
    <row r="32" spans="1:9" ht="14.45" customHeight="1" x14ac:dyDescent="0.2">
      <c r="E32" s="31"/>
      <c r="F32" s="31"/>
      <c r="G32" s="32"/>
      <c r="H32" s="31"/>
      <c r="I32" s="2"/>
    </row>
    <row r="33" spans="1:9" ht="12.6" customHeight="1" x14ac:dyDescent="0.2">
      <c r="D33" s="13"/>
      <c r="E33" s="31"/>
      <c r="F33" s="31"/>
      <c r="G33" s="32"/>
      <c r="H33" s="31"/>
      <c r="I33" s="2"/>
    </row>
    <row r="34" spans="1:9" ht="15" customHeight="1" x14ac:dyDescent="0.2">
      <c r="C34" s="18" t="s">
        <v>49</v>
      </c>
      <c r="D34" s="13"/>
      <c r="H34" s="3"/>
      <c r="I34" s="3"/>
    </row>
    <row r="35" spans="1:9" ht="6" customHeight="1" x14ac:dyDescent="0.2">
      <c r="C35" s="33"/>
      <c r="D35" s="13"/>
      <c r="E35" s="24"/>
      <c r="H35" s="3"/>
      <c r="I35" s="3"/>
    </row>
    <row r="36" spans="1:9" x14ac:dyDescent="0.2">
      <c r="A36" s="13">
        <f>+A31+1</f>
        <v>17</v>
      </c>
      <c r="C36" s="1" t="s">
        <v>50</v>
      </c>
      <c r="D36" s="13">
        <v>125</v>
      </c>
      <c r="E36" s="34">
        <v>125676192</v>
      </c>
      <c r="F36" s="34">
        <f>-E36</f>
        <v>-125676192</v>
      </c>
      <c r="G36" s="2" t="s">
        <v>51</v>
      </c>
      <c r="H36" s="35">
        <f>+E36+F36</f>
        <v>0</v>
      </c>
      <c r="I36" s="24"/>
    </row>
    <row r="37" spans="1:9" x14ac:dyDescent="0.2">
      <c r="A37" s="13">
        <f>+A36+1</f>
        <v>18</v>
      </c>
      <c r="C37" s="1" t="s">
        <v>52</v>
      </c>
      <c r="D37" s="13">
        <v>186</v>
      </c>
      <c r="E37" s="36">
        <v>6697300</v>
      </c>
      <c r="F37" s="23">
        <f>+H37-E37</f>
        <v>-1944163</v>
      </c>
      <c r="G37" s="2" t="s">
        <v>53</v>
      </c>
      <c r="H37" s="22">
        <v>4753137</v>
      </c>
      <c r="I37" s="24"/>
    </row>
    <row r="38" spans="1:9" x14ac:dyDescent="0.2">
      <c r="A38" s="13">
        <f>+A37+1</f>
        <v>19</v>
      </c>
      <c r="C38" s="1" t="s">
        <v>54</v>
      </c>
      <c r="D38" s="37">
        <v>235</v>
      </c>
      <c r="E38" s="22">
        <v>-8321655</v>
      </c>
      <c r="F38" s="23">
        <v>0</v>
      </c>
      <c r="G38" s="38"/>
      <c r="H38" s="22">
        <f>+E38+F38</f>
        <v>-8321655</v>
      </c>
      <c r="I38" s="24"/>
    </row>
    <row r="39" spans="1:9" x14ac:dyDescent="0.2">
      <c r="A39" s="13">
        <f>+A38+1</f>
        <v>20</v>
      </c>
      <c r="C39" s="1" t="s">
        <v>55</v>
      </c>
      <c r="D39" s="37">
        <v>252</v>
      </c>
      <c r="E39" s="22">
        <v>-31754536</v>
      </c>
      <c r="F39" s="23">
        <v>0</v>
      </c>
      <c r="G39" s="21"/>
      <c r="H39" s="22">
        <f t="shared" ref="H39:H40" si="2">+E39+F39</f>
        <v>-31754536</v>
      </c>
      <c r="I39" s="24"/>
    </row>
    <row r="40" spans="1:9" x14ac:dyDescent="0.2">
      <c r="A40" s="13">
        <f>+A39+1</f>
        <v>21</v>
      </c>
      <c r="C40" s="1" t="s">
        <v>56</v>
      </c>
      <c r="D40" s="37">
        <v>254.3</v>
      </c>
      <c r="E40" s="22">
        <v>-26009854</v>
      </c>
      <c r="F40" s="22">
        <v>26009854</v>
      </c>
      <c r="G40" s="2" t="s">
        <v>51</v>
      </c>
      <c r="H40" s="23">
        <f t="shared" si="2"/>
        <v>0</v>
      </c>
      <c r="I40" s="26"/>
    </row>
    <row r="41" spans="1:9" ht="21" customHeight="1" x14ac:dyDescent="0.2">
      <c r="A41" s="13">
        <f>+A40+1</f>
        <v>22</v>
      </c>
      <c r="C41" s="1" t="s">
        <v>57</v>
      </c>
      <c r="D41" s="13"/>
      <c r="E41" s="29">
        <f>SUM(E36:E40)</f>
        <v>66287447</v>
      </c>
      <c r="F41" s="29">
        <f>SUM(F36:F40)</f>
        <v>-101610501</v>
      </c>
      <c r="G41" s="27"/>
      <c r="H41" s="29">
        <f>SUM(H36:H40)</f>
        <v>-35323054</v>
      </c>
      <c r="I41" s="39"/>
    </row>
    <row r="42" spans="1:9" x14ac:dyDescent="0.2">
      <c r="A42" s="13"/>
      <c r="D42" s="13"/>
      <c r="E42" s="24"/>
      <c r="H42" s="3"/>
      <c r="I42" s="3"/>
    </row>
    <row r="43" spans="1:9" ht="29.25" thickBot="1" x14ac:dyDescent="0.25">
      <c r="A43" s="13">
        <f>+A41+1</f>
        <v>23</v>
      </c>
      <c r="C43" s="4" t="s">
        <v>58</v>
      </c>
      <c r="D43" s="13"/>
      <c r="E43" s="40">
        <f>+E31+E41</f>
        <v>88104596</v>
      </c>
      <c r="F43" s="40">
        <f>+F31+F41</f>
        <v>-104881205</v>
      </c>
      <c r="G43" s="41"/>
      <c r="H43" s="40">
        <f>+H31+H41</f>
        <v>-16776609</v>
      </c>
      <c r="I43" s="3"/>
    </row>
    <row r="44" spans="1:9" ht="15" thickTop="1" x14ac:dyDescent="0.2">
      <c r="A44" s="13"/>
      <c r="D44" s="13"/>
      <c r="E44" s="24"/>
      <c r="H44" s="3"/>
      <c r="I44" s="3"/>
    </row>
    <row r="45" spans="1:9" x14ac:dyDescent="0.2">
      <c r="A45" s="13"/>
      <c r="D45" s="13"/>
      <c r="E45" s="24"/>
      <c r="H45" s="3"/>
      <c r="I45" s="3"/>
    </row>
    <row r="46" spans="1:9" x14ac:dyDescent="0.2">
      <c r="A46" s="42" t="s">
        <v>59</v>
      </c>
      <c r="D46" s="13"/>
      <c r="E46" s="24"/>
      <c r="H46" s="3"/>
      <c r="I46" s="3"/>
    </row>
    <row r="47" spans="1:9" x14ac:dyDescent="0.2">
      <c r="D47" s="13"/>
      <c r="E47" s="24"/>
      <c r="H47" s="3"/>
      <c r="I47" s="3"/>
    </row>
    <row r="48" spans="1:9" ht="20.45" customHeight="1" x14ac:dyDescent="0.2">
      <c r="A48" s="43" t="s">
        <v>60</v>
      </c>
      <c r="D48" s="13"/>
      <c r="E48" s="24"/>
      <c r="H48" s="3"/>
      <c r="I48" s="3"/>
    </row>
    <row r="49" spans="1:9" ht="32.25" customHeight="1" x14ac:dyDescent="0.2">
      <c r="A49" s="44" t="s">
        <v>23</v>
      </c>
      <c r="C49" s="69" t="s">
        <v>61</v>
      </c>
      <c r="D49" s="69"/>
      <c r="E49" s="69"/>
      <c r="F49" s="69"/>
      <c r="G49" s="69"/>
      <c r="H49" s="69"/>
      <c r="I49" s="3"/>
    </row>
    <row r="50" spans="1:9" ht="57.75" customHeight="1" x14ac:dyDescent="0.2">
      <c r="A50" s="44" t="s">
        <v>25</v>
      </c>
      <c r="C50" s="69" t="s">
        <v>62</v>
      </c>
      <c r="D50" s="69"/>
      <c r="E50" s="69"/>
      <c r="F50" s="69"/>
      <c r="G50" s="69"/>
      <c r="H50" s="69"/>
      <c r="I50" s="3"/>
    </row>
    <row r="51" spans="1:9" ht="58.5" customHeight="1" x14ac:dyDescent="0.2">
      <c r="A51" s="44" t="s">
        <v>27</v>
      </c>
      <c r="C51" s="69" t="s">
        <v>73</v>
      </c>
      <c r="D51" s="69"/>
      <c r="E51" s="69"/>
      <c r="F51" s="69"/>
      <c r="G51" s="69"/>
      <c r="H51" s="69"/>
    </row>
    <row r="52" spans="1:9" ht="45" customHeight="1" x14ac:dyDescent="0.2">
      <c r="A52" s="44" t="s">
        <v>29</v>
      </c>
      <c r="C52" s="69" t="s">
        <v>63</v>
      </c>
      <c r="D52" s="69"/>
      <c r="E52" s="69"/>
      <c r="F52" s="69"/>
      <c r="G52" s="69"/>
      <c r="H52" s="69"/>
      <c r="I52" s="3"/>
    </row>
    <row r="53" spans="1:9" x14ac:dyDescent="0.2">
      <c r="A53" s="1" t="s">
        <v>0</v>
      </c>
      <c r="I53" s="6" t="s">
        <v>85</v>
      </c>
    </row>
    <row r="54" spans="1:9" x14ac:dyDescent="0.2">
      <c r="A54" s="5" t="s">
        <v>1</v>
      </c>
      <c r="I54" s="6" t="s">
        <v>3</v>
      </c>
    </row>
    <row r="55" spans="1:9" x14ac:dyDescent="0.2">
      <c r="A55" s="7" t="s">
        <v>2</v>
      </c>
      <c r="I55" s="6" t="s">
        <v>94</v>
      </c>
    </row>
    <row r="56" spans="1:9" x14ac:dyDescent="0.2">
      <c r="A56" s="1" t="s">
        <v>4</v>
      </c>
    </row>
    <row r="57" spans="1:9" x14ac:dyDescent="0.2">
      <c r="A57" s="1" t="s">
        <v>5</v>
      </c>
    </row>
    <row r="58" spans="1:9" x14ac:dyDescent="0.2">
      <c r="A58" s="5" t="s">
        <v>6</v>
      </c>
      <c r="H58" s="8"/>
    </row>
    <row r="59" spans="1:9" ht="15" x14ac:dyDescent="0.25">
      <c r="A59" s="5" t="s">
        <v>7</v>
      </c>
      <c r="E59" s="9"/>
      <c r="F59" s="10"/>
      <c r="G59" s="11"/>
      <c r="H59" s="12"/>
    </row>
    <row r="60" spans="1:9" x14ac:dyDescent="0.2">
      <c r="A60" s="5" t="s">
        <v>8</v>
      </c>
      <c r="E60" s="9"/>
      <c r="H60" s="8"/>
    </row>
    <row r="61" spans="1:9" x14ac:dyDescent="0.2">
      <c r="A61" s="5"/>
      <c r="E61" s="9"/>
      <c r="H61" s="8"/>
    </row>
    <row r="62" spans="1:9" ht="30" customHeight="1" x14ac:dyDescent="0.25">
      <c r="A62" s="44" t="s">
        <v>31</v>
      </c>
      <c r="C62" s="69" t="s">
        <v>64</v>
      </c>
      <c r="D62" s="69"/>
      <c r="E62" s="69"/>
      <c r="F62" s="69"/>
      <c r="G62" s="69"/>
      <c r="H62" s="69"/>
      <c r="I62" s="45"/>
    </row>
    <row r="63" spans="1:9" ht="30" customHeight="1" x14ac:dyDescent="0.25">
      <c r="A63" s="44" t="s">
        <v>33</v>
      </c>
      <c r="C63" s="69" t="s">
        <v>65</v>
      </c>
      <c r="D63" s="69"/>
      <c r="E63" s="69"/>
      <c r="F63" s="69"/>
      <c r="G63" s="69"/>
      <c r="H63" s="69"/>
      <c r="I63" s="45"/>
    </row>
    <row r="64" spans="1:9" ht="42.75" customHeight="1" x14ac:dyDescent="0.25">
      <c r="A64" s="44" t="s">
        <v>35</v>
      </c>
      <c r="C64" s="69" t="s">
        <v>66</v>
      </c>
      <c r="D64" s="69"/>
      <c r="E64" s="69"/>
      <c r="F64" s="69"/>
      <c r="G64" s="69"/>
      <c r="H64" s="69"/>
      <c r="I64" s="45"/>
    </row>
    <row r="65" spans="1:8" ht="31.15" customHeight="1" x14ac:dyDescent="0.2">
      <c r="A65" s="44" t="s">
        <v>37</v>
      </c>
      <c r="C65" s="69" t="s">
        <v>67</v>
      </c>
      <c r="D65" s="69"/>
      <c r="E65" s="69"/>
      <c r="F65" s="69"/>
      <c r="G65" s="69"/>
      <c r="H65" s="69"/>
    </row>
    <row r="66" spans="1:8" x14ac:dyDescent="0.2">
      <c r="A66" s="44" t="s">
        <v>39</v>
      </c>
      <c r="C66" s="69" t="s">
        <v>68</v>
      </c>
      <c r="D66" s="69"/>
      <c r="E66" s="69"/>
      <c r="F66" s="69"/>
      <c r="G66" s="69"/>
      <c r="H66" s="69"/>
    </row>
    <row r="67" spans="1:8" x14ac:dyDescent="0.2">
      <c r="A67" s="44" t="s">
        <v>41</v>
      </c>
      <c r="C67" s="69" t="s">
        <v>69</v>
      </c>
      <c r="D67" s="69"/>
      <c r="E67" s="69"/>
      <c r="F67" s="69"/>
      <c r="G67" s="69"/>
      <c r="H67" s="69"/>
    </row>
    <row r="68" spans="1:8" ht="14.25" customHeight="1" x14ac:dyDescent="0.2">
      <c r="A68" s="44" t="s">
        <v>44</v>
      </c>
      <c r="C68" s="43" t="s">
        <v>70</v>
      </c>
      <c r="D68" s="43"/>
      <c r="E68" s="43"/>
      <c r="F68" s="43"/>
      <c r="G68" s="43"/>
      <c r="H68" s="43"/>
    </row>
    <row r="69" spans="1:8" ht="29.25" customHeight="1" x14ac:dyDescent="0.2">
      <c r="A69" s="44" t="s">
        <v>51</v>
      </c>
      <c r="C69" s="69" t="s">
        <v>71</v>
      </c>
      <c r="D69" s="69"/>
      <c r="E69" s="69"/>
      <c r="F69" s="69"/>
      <c r="G69" s="69"/>
      <c r="H69" s="69"/>
    </row>
    <row r="70" spans="1:8" ht="35.25" customHeight="1" x14ac:dyDescent="0.2">
      <c r="A70" s="44" t="s">
        <v>53</v>
      </c>
      <c r="C70" s="69" t="s">
        <v>72</v>
      </c>
      <c r="D70" s="69"/>
      <c r="E70" s="69"/>
      <c r="F70" s="69"/>
      <c r="G70" s="69"/>
      <c r="H70" s="69"/>
    </row>
  </sheetData>
  <mergeCells count="12">
    <mergeCell ref="C70:H70"/>
    <mergeCell ref="C49:H49"/>
    <mergeCell ref="C50:H50"/>
    <mergeCell ref="C51:H51"/>
    <mergeCell ref="C52:H52"/>
    <mergeCell ref="C62:H62"/>
    <mergeCell ref="C63:H63"/>
    <mergeCell ref="C64:H64"/>
    <mergeCell ref="C65:H65"/>
    <mergeCell ref="C66:H66"/>
    <mergeCell ref="C67:H67"/>
    <mergeCell ref="C69:H69"/>
  </mergeCells>
  <pageMargins left="1" right="1" top="1" bottom="1" header="0.5" footer="0.5"/>
  <pageSetup scale="75" fitToHeight="0"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4F720-3733-4F68-8C92-134704E5305A}">
  <sheetPr>
    <pageSetUpPr fitToPage="1"/>
  </sheetPr>
  <dimension ref="A1:P43"/>
  <sheetViews>
    <sheetView tabSelected="1" zoomScale="96" zoomScaleNormal="96" workbookViewId="0">
      <selection activeCell="K4" sqref="K4"/>
    </sheetView>
  </sheetViews>
  <sheetFormatPr defaultColWidth="8.85546875" defaultRowHeight="14.25" x14ac:dyDescent="0.2"/>
  <cols>
    <col min="1" max="1" width="8.85546875" style="47"/>
    <col min="2" max="2" width="11" style="47" customWidth="1"/>
    <col min="3" max="3" width="20" style="47" customWidth="1"/>
    <col min="4" max="4" width="15.7109375" style="47" bestFit="1" customWidth="1"/>
    <col min="5" max="5" width="27.7109375" style="48" customWidth="1"/>
    <col min="6" max="6" width="14.7109375" style="48" customWidth="1"/>
    <col min="7" max="7" width="15.28515625" style="48" customWidth="1"/>
    <col min="8" max="8" width="15.7109375" style="48" bestFit="1" customWidth="1"/>
    <col min="9" max="9" width="6.140625" style="48" customWidth="1"/>
    <col min="10" max="11" width="12.85546875" style="48" bestFit="1" customWidth="1"/>
    <col min="12" max="16" width="8.85546875" style="48"/>
    <col min="17" max="16384" width="8.85546875" style="47"/>
  </cols>
  <sheetData>
    <row r="1" spans="1:16" s="1" customFormat="1" x14ac:dyDescent="0.2">
      <c r="A1" s="1" t="s">
        <v>0</v>
      </c>
      <c r="H1" s="2"/>
      <c r="I1" s="6" t="s">
        <v>85</v>
      </c>
    </row>
    <row r="2" spans="1:16" s="1" customFormat="1" x14ac:dyDescent="0.2">
      <c r="A2" s="5" t="s">
        <v>1</v>
      </c>
      <c r="H2" s="2"/>
      <c r="I2" s="6" t="s">
        <v>3</v>
      </c>
    </row>
    <row r="3" spans="1:16" s="1" customFormat="1" x14ac:dyDescent="0.2">
      <c r="A3" s="7" t="s">
        <v>2</v>
      </c>
      <c r="H3" s="2"/>
      <c r="I3" s="6" t="s">
        <v>96</v>
      </c>
    </row>
    <row r="4" spans="1:16" s="1" customFormat="1" x14ac:dyDescent="0.2">
      <c r="A4" s="1" t="s">
        <v>4</v>
      </c>
      <c r="H4" s="2"/>
    </row>
    <row r="5" spans="1:16" s="1" customFormat="1" x14ac:dyDescent="0.2">
      <c r="A5" s="1" t="s">
        <v>5</v>
      </c>
      <c r="H5" s="2"/>
    </row>
    <row r="6" spans="1:16" s="1" customFormat="1" x14ac:dyDescent="0.2">
      <c r="A6" s="5" t="s">
        <v>6</v>
      </c>
      <c r="H6" s="2"/>
      <c r="I6" s="8"/>
    </row>
    <row r="7" spans="1:16" s="1" customFormat="1" ht="15" x14ac:dyDescent="0.25">
      <c r="A7" s="5" t="s">
        <v>7</v>
      </c>
      <c r="F7" s="9"/>
      <c r="G7" s="10"/>
      <c r="H7" s="11"/>
      <c r="I7" s="12"/>
    </row>
    <row r="8" spans="1:16" s="1" customFormat="1" x14ac:dyDescent="0.2">
      <c r="A8" s="5" t="s">
        <v>8</v>
      </c>
      <c r="F8" s="9"/>
      <c r="H8" s="2"/>
      <c r="I8" s="8"/>
    </row>
    <row r="9" spans="1:16" x14ac:dyDescent="0.2">
      <c r="B9" s="46"/>
    </row>
    <row r="10" spans="1:16" x14ac:dyDescent="0.2">
      <c r="B10" s="46"/>
    </row>
    <row r="11" spans="1:16" x14ac:dyDescent="0.2">
      <c r="A11" s="47" t="s">
        <v>86</v>
      </c>
    </row>
    <row r="13" spans="1:16" x14ac:dyDescent="0.2">
      <c r="B13" s="13" t="s">
        <v>9</v>
      </c>
      <c r="C13" s="14" t="s">
        <v>10</v>
      </c>
      <c r="D13" s="14" t="s">
        <v>11</v>
      </c>
      <c r="E13" s="14" t="s">
        <v>12</v>
      </c>
      <c r="F13" s="14" t="s">
        <v>13</v>
      </c>
      <c r="G13" s="14" t="s">
        <v>83</v>
      </c>
      <c r="H13" s="14" t="s">
        <v>84</v>
      </c>
    </row>
    <row r="14" spans="1:16" s="48" customFormat="1" ht="15" x14ac:dyDescent="0.25">
      <c r="B14" s="47"/>
      <c r="C14" s="47"/>
      <c r="D14" s="47"/>
      <c r="E14" s="49"/>
    </row>
    <row r="15" spans="1:16" x14ac:dyDescent="0.2">
      <c r="B15" s="50"/>
      <c r="C15" s="50"/>
      <c r="D15" s="51"/>
      <c r="E15" s="51"/>
      <c r="F15" s="50"/>
      <c r="G15" s="50"/>
      <c r="H15" s="50"/>
      <c r="K15" s="47"/>
      <c r="L15" s="47"/>
      <c r="M15" s="47"/>
      <c r="N15" s="47"/>
      <c r="O15" s="47"/>
      <c r="P15" s="47"/>
    </row>
    <row r="16" spans="1:16" ht="42.75" x14ac:dyDescent="0.2">
      <c r="A16" s="64" t="s">
        <v>14</v>
      </c>
      <c r="B16" s="52" t="s">
        <v>74</v>
      </c>
      <c r="C16" s="53" t="s">
        <v>75</v>
      </c>
      <c r="D16" s="53" t="s">
        <v>76</v>
      </c>
      <c r="E16" s="53" t="s">
        <v>77</v>
      </c>
      <c r="F16" s="52" t="s">
        <v>78</v>
      </c>
      <c r="G16" s="53" t="s">
        <v>79</v>
      </c>
      <c r="H16" s="53" t="s">
        <v>80</v>
      </c>
      <c r="K16" s="47"/>
      <c r="L16" s="47"/>
      <c r="M16" s="47"/>
      <c r="N16" s="47"/>
      <c r="O16" s="47"/>
      <c r="P16" s="47"/>
    </row>
    <row r="17" spans="1:16" x14ac:dyDescent="0.2">
      <c r="A17" s="63">
        <v>1</v>
      </c>
      <c r="B17" s="54">
        <v>43831</v>
      </c>
      <c r="C17" s="55"/>
      <c r="D17" s="56">
        <f>+C17</f>
        <v>0</v>
      </c>
      <c r="E17" s="57">
        <f>((1+0.07725)^(1/12))-1</f>
        <v>6.2202238684259115E-3</v>
      </c>
      <c r="F17" s="55">
        <v>0</v>
      </c>
      <c r="G17" s="58">
        <v>0</v>
      </c>
      <c r="H17" s="58">
        <f t="shared" ref="H17:H28" si="0">+G17+D17</f>
        <v>0</v>
      </c>
      <c r="K17" s="47"/>
      <c r="L17" s="47"/>
      <c r="M17" s="47"/>
      <c r="N17" s="47"/>
      <c r="O17" s="47"/>
      <c r="P17" s="47"/>
    </row>
    <row r="18" spans="1:16" x14ac:dyDescent="0.2">
      <c r="A18" s="63">
        <f>+A17+1</f>
        <v>2</v>
      </c>
      <c r="B18" s="54">
        <v>43862</v>
      </c>
      <c r="C18" s="55"/>
      <c r="D18" s="56">
        <f t="shared" ref="D18:D28" si="1">+C18+D17</f>
        <v>0</v>
      </c>
      <c r="E18" s="57">
        <f t="shared" ref="E18:E28" si="2">+E17</f>
        <v>6.2202238684259115E-3</v>
      </c>
      <c r="F18" s="55">
        <f t="shared" ref="F18:F28" si="3">+H17*E18</f>
        <v>0</v>
      </c>
      <c r="G18" s="58">
        <f t="shared" ref="G18:G28" si="4">+F18+G17</f>
        <v>0</v>
      </c>
      <c r="H18" s="58">
        <f t="shared" si="0"/>
        <v>0</v>
      </c>
      <c r="K18" s="47"/>
      <c r="L18" s="47"/>
      <c r="M18" s="47"/>
      <c r="N18" s="47"/>
      <c r="O18" s="47"/>
      <c r="P18" s="47"/>
    </row>
    <row r="19" spans="1:16" x14ac:dyDescent="0.2">
      <c r="A19" s="63">
        <f t="shared" ref="A19:A29" si="5">+A18+1</f>
        <v>3</v>
      </c>
      <c r="B19" s="54">
        <v>43891</v>
      </c>
      <c r="C19" s="55">
        <v>407728.73999999982</v>
      </c>
      <c r="D19" s="56">
        <f t="shared" si="1"/>
        <v>407728.73999999982</v>
      </c>
      <c r="E19" s="57">
        <f t="shared" si="2"/>
        <v>6.2202238684259115E-3</v>
      </c>
      <c r="F19" s="55">
        <f t="shared" si="3"/>
        <v>0</v>
      </c>
      <c r="G19" s="58">
        <f t="shared" si="4"/>
        <v>0</v>
      </c>
      <c r="H19" s="58">
        <f t="shared" si="0"/>
        <v>407728.73999999982</v>
      </c>
      <c r="K19" s="47"/>
      <c r="L19" s="47"/>
      <c r="M19" s="47"/>
      <c r="N19" s="47"/>
      <c r="O19" s="47"/>
      <c r="P19" s="47"/>
    </row>
    <row r="20" spans="1:16" x14ac:dyDescent="0.2">
      <c r="A20" s="63">
        <f t="shared" si="5"/>
        <v>4</v>
      </c>
      <c r="B20" s="54">
        <v>43922</v>
      </c>
      <c r="C20" s="55">
        <v>204399.40000000002</v>
      </c>
      <c r="D20" s="56">
        <f t="shared" si="1"/>
        <v>612128.1399999999</v>
      </c>
      <c r="E20" s="57">
        <f t="shared" si="2"/>
        <v>6.2202238684259115E-3</v>
      </c>
      <c r="F20" s="55">
        <f t="shared" si="3"/>
        <v>2536.1640403912215</v>
      </c>
      <c r="G20" s="58">
        <f t="shared" si="4"/>
        <v>2536.1640403912215</v>
      </c>
      <c r="H20" s="58">
        <f t="shared" si="0"/>
        <v>614664.30404039111</v>
      </c>
      <c r="K20" s="47"/>
      <c r="L20" s="47"/>
      <c r="M20" s="47"/>
      <c r="N20" s="47"/>
      <c r="O20" s="47"/>
      <c r="P20" s="47"/>
    </row>
    <row r="21" spans="1:16" x14ac:dyDescent="0.2">
      <c r="A21" s="63">
        <f t="shared" si="5"/>
        <v>5</v>
      </c>
      <c r="B21" s="54">
        <v>43952</v>
      </c>
      <c r="C21" s="55">
        <v>433587.06999999995</v>
      </c>
      <c r="D21" s="56">
        <f t="shared" si="1"/>
        <v>1045715.2099999998</v>
      </c>
      <c r="E21" s="57">
        <f t="shared" si="2"/>
        <v>6.2202238684259115E-3</v>
      </c>
      <c r="F21" s="55">
        <f t="shared" si="3"/>
        <v>3823.349575061442</v>
      </c>
      <c r="G21" s="58">
        <f t="shared" si="4"/>
        <v>6359.5136154526635</v>
      </c>
      <c r="H21" s="58">
        <f t="shared" si="0"/>
        <v>1052074.7236154524</v>
      </c>
      <c r="K21" s="47"/>
      <c r="L21" s="47"/>
      <c r="M21" s="47"/>
      <c r="N21" s="47"/>
      <c r="O21" s="47"/>
      <c r="P21" s="47"/>
    </row>
    <row r="22" spans="1:16" x14ac:dyDescent="0.2">
      <c r="A22" s="63">
        <f t="shared" si="5"/>
        <v>6</v>
      </c>
      <c r="B22" s="54">
        <v>43983</v>
      </c>
      <c r="C22" s="55">
        <v>1382698.2200000002</v>
      </c>
      <c r="D22" s="56">
        <f t="shared" si="1"/>
        <v>2428413.4300000002</v>
      </c>
      <c r="E22" s="57">
        <f t="shared" si="2"/>
        <v>6.2202238684259115E-3</v>
      </c>
      <c r="F22" s="55">
        <f t="shared" si="3"/>
        <v>6544.1403072004314</v>
      </c>
      <c r="G22" s="58">
        <f t="shared" si="4"/>
        <v>12903.653922653095</v>
      </c>
      <c r="H22" s="58">
        <f t="shared" si="0"/>
        <v>2441317.0839226535</v>
      </c>
      <c r="K22" s="58"/>
      <c r="L22" s="47"/>
      <c r="M22" s="47"/>
      <c r="N22" s="47"/>
      <c r="O22" s="47"/>
      <c r="P22" s="47"/>
    </row>
    <row r="23" spans="1:16" x14ac:dyDescent="0.2">
      <c r="A23" s="63">
        <f t="shared" si="5"/>
        <v>7</v>
      </c>
      <c r="B23" s="54">
        <v>44013</v>
      </c>
      <c r="C23" s="55">
        <v>701045.84000000008</v>
      </c>
      <c r="D23" s="56">
        <f t="shared" si="1"/>
        <v>3129459.2700000005</v>
      </c>
      <c r="E23" s="57">
        <f t="shared" si="2"/>
        <v>6.2202238684259115E-3</v>
      </c>
      <c r="F23" s="55">
        <f t="shared" si="3"/>
        <v>15185.538795811633</v>
      </c>
      <c r="G23" s="58">
        <f t="shared" si="4"/>
        <v>28089.192718464728</v>
      </c>
      <c r="H23" s="58">
        <f t="shared" si="0"/>
        <v>3157548.4627184654</v>
      </c>
      <c r="K23" s="47"/>
      <c r="L23" s="47"/>
      <c r="M23" s="47"/>
      <c r="N23" s="47"/>
      <c r="O23" s="47"/>
      <c r="P23" s="47"/>
    </row>
    <row r="24" spans="1:16" x14ac:dyDescent="0.2">
      <c r="A24" s="63">
        <f t="shared" si="5"/>
        <v>8</v>
      </c>
      <c r="B24" s="54">
        <v>44044</v>
      </c>
      <c r="C24" s="55">
        <v>1167728.98</v>
      </c>
      <c r="D24" s="56">
        <f t="shared" si="1"/>
        <v>4297188.25</v>
      </c>
      <c r="E24" s="57">
        <f t="shared" si="2"/>
        <v>6.2202238684259115E-3</v>
      </c>
      <c r="F24" s="55">
        <f t="shared" si="3"/>
        <v>19640.658313512944</v>
      </c>
      <c r="G24" s="58">
        <f t="shared" si="4"/>
        <v>47729.851031977669</v>
      </c>
      <c r="H24" s="58">
        <f t="shared" si="0"/>
        <v>4344918.1010319777</v>
      </c>
      <c r="K24" s="47"/>
      <c r="L24" s="47"/>
      <c r="M24" s="47"/>
      <c r="N24" s="47"/>
      <c r="O24" s="47"/>
      <c r="P24" s="47"/>
    </row>
    <row r="25" spans="1:16" x14ac:dyDescent="0.2">
      <c r="A25" s="63">
        <f t="shared" si="5"/>
        <v>9</v>
      </c>
      <c r="B25" s="54">
        <v>44075</v>
      </c>
      <c r="C25" s="55">
        <v>1485418.1800000002</v>
      </c>
      <c r="D25" s="56">
        <f t="shared" si="1"/>
        <v>5782606.4299999997</v>
      </c>
      <c r="E25" s="57">
        <f t="shared" si="2"/>
        <v>6.2202238684259115E-3</v>
      </c>
      <c r="F25" s="55">
        <f t="shared" si="3"/>
        <v>27026.363278394892</v>
      </c>
      <c r="G25" s="58">
        <f t="shared" si="4"/>
        <v>74756.214310372568</v>
      </c>
      <c r="H25" s="58">
        <f t="shared" si="0"/>
        <v>5857362.644310372</v>
      </c>
      <c r="K25" s="47"/>
      <c r="L25" s="47"/>
      <c r="M25" s="47"/>
      <c r="N25" s="47"/>
      <c r="O25" s="47"/>
      <c r="P25" s="47"/>
    </row>
    <row r="26" spans="1:16" x14ac:dyDescent="0.2">
      <c r="A26" s="63">
        <f t="shared" si="5"/>
        <v>10</v>
      </c>
      <c r="B26" s="54">
        <v>44105</v>
      </c>
      <c r="C26" s="55">
        <v>611223.98000000045</v>
      </c>
      <c r="D26" s="56">
        <f t="shared" si="1"/>
        <v>6393830.4100000001</v>
      </c>
      <c r="E26" s="57">
        <f t="shared" si="2"/>
        <v>6.2202238684259115E-3</v>
      </c>
      <c r="F26" s="55">
        <f t="shared" si="3"/>
        <v>36434.106926165688</v>
      </c>
      <c r="G26" s="58">
        <f t="shared" si="4"/>
        <v>111190.32123653826</v>
      </c>
      <c r="H26" s="58">
        <f t="shared" si="0"/>
        <v>6505020.7312365388</v>
      </c>
      <c r="K26" s="47"/>
      <c r="L26" s="47"/>
      <c r="M26" s="47"/>
      <c r="N26" s="47"/>
      <c r="O26" s="47"/>
      <c r="P26" s="47"/>
    </row>
    <row r="27" spans="1:16" x14ac:dyDescent="0.2">
      <c r="A27" s="63">
        <f t="shared" si="5"/>
        <v>11</v>
      </c>
      <c r="B27" s="54">
        <v>44136</v>
      </c>
      <c r="C27" s="55">
        <v>1206201.96</v>
      </c>
      <c r="D27" s="56">
        <f t="shared" si="1"/>
        <v>7600032.3700000001</v>
      </c>
      <c r="E27" s="57">
        <f t="shared" si="2"/>
        <v>6.2202238684259115E-3</v>
      </c>
      <c r="F27" s="55">
        <f t="shared" si="3"/>
        <v>40462.685217042897</v>
      </c>
      <c r="G27" s="58">
        <f t="shared" si="4"/>
        <v>151653.00645358115</v>
      </c>
      <c r="H27" s="58">
        <f t="shared" si="0"/>
        <v>7751685.3764535813</v>
      </c>
      <c r="K27" s="47"/>
      <c r="L27" s="47"/>
      <c r="M27" s="47"/>
      <c r="N27" s="47"/>
      <c r="O27" s="47"/>
      <c r="P27" s="47"/>
    </row>
    <row r="28" spans="1:16" x14ac:dyDescent="0.2">
      <c r="A28" s="63">
        <f t="shared" si="5"/>
        <v>12</v>
      </c>
      <c r="B28" s="54">
        <v>44166</v>
      </c>
      <c r="C28" s="55">
        <v>545420.83000000007</v>
      </c>
      <c r="D28" s="56">
        <f t="shared" si="1"/>
        <v>8145453.2000000002</v>
      </c>
      <c r="E28" s="57">
        <f t="shared" si="2"/>
        <v>6.2202238684259115E-3</v>
      </c>
      <c r="F28" s="55">
        <f t="shared" si="3"/>
        <v>48217.218399144665</v>
      </c>
      <c r="G28" s="58">
        <f t="shared" si="4"/>
        <v>199870.22485272581</v>
      </c>
      <c r="H28" s="58">
        <f t="shared" si="0"/>
        <v>8345323.424852726</v>
      </c>
      <c r="K28" s="47"/>
      <c r="L28" s="47"/>
      <c r="M28" s="47"/>
      <c r="N28" s="47"/>
      <c r="O28" s="47"/>
      <c r="P28" s="47"/>
    </row>
    <row r="29" spans="1:16" x14ac:dyDescent="0.2">
      <c r="A29" s="63">
        <f t="shared" si="5"/>
        <v>13</v>
      </c>
      <c r="B29" s="54"/>
      <c r="C29" s="59">
        <f>SUM(C17:C28)</f>
        <v>8145453.2000000002</v>
      </c>
      <c r="D29" s="56"/>
      <c r="E29" s="57"/>
      <c r="F29" s="60">
        <f>SUM(F17:F28)</f>
        <v>199870.22485272581</v>
      </c>
      <c r="G29" s="58"/>
      <c r="H29" s="58"/>
      <c r="K29" s="47"/>
      <c r="L29" s="47"/>
      <c r="M29" s="47"/>
      <c r="N29" s="47"/>
      <c r="O29" s="47"/>
      <c r="P29" s="47"/>
    </row>
    <row r="30" spans="1:16" x14ac:dyDescent="0.2">
      <c r="B30" s="54"/>
      <c r="C30" s="61"/>
      <c r="D30" s="56"/>
      <c r="E30" s="57"/>
      <c r="F30" s="55"/>
      <c r="G30" s="58"/>
      <c r="H30" s="58"/>
      <c r="K30" s="47"/>
      <c r="L30" s="47"/>
      <c r="M30" s="47"/>
      <c r="N30" s="47"/>
      <c r="O30" s="47"/>
      <c r="P30" s="47"/>
    </row>
    <row r="31" spans="1:16" s="48" customFormat="1" x14ac:dyDescent="0.2">
      <c r="I31" s="58"/>
    </row>
    <row r="32" spans="1:16" s="48" customFormat="1" x14ac:dyDescent="0.2">
      <c r="B32" s="47" t="s">
        <v>81</v>
      </c>
      <c r="I32" s="58"/>
    </row>
    <row r="33" spans="2:9" s="48" customFormat="1" x14ac:dyDescent="0.2">
      <c r="B33" s="47" t="s">
        <v>82</v>
      </c>
      <c r="I33" s="58"/>
    </row>
    <row r="34" spans="2:9" s="48" customFormat="1" x14ac:dyDescent="0.2">
      <c r="B34" s="47"/>
      <c r="C34" s="62"/>
    </row>
    <row r="35" spans="2:9" s="48" customFormat="1" x14ac:dyDescent="0.2">
      <c r="C35" s="66" t="s">
        <v>87</v>
      </c>
      <c r="D35" s="58">
        <f>+C29</f>
        <v>8145453.2000000002</v>
      </c>
    </row>
    <row r="36" spans="2:9" x14ac:dyDescent="0.2">
      <c r="C36" s="66" t="s">
        <v>78</v>
      </c>
      <c r="D36" s="65">
        <f>+F29</f>
        <v>199870.22485272581</v>
      </c>
    </row>
    <row r="37" spans="2:9" x14ac:dyDescent="0.2">
      <c r="C37" s="66" t="s">
        <v>90</v>
      </c>
      <c r="D37" s="58">
        <f>SUM(D35:D36)</f>
        <v>8345323.424852726</v>
      </c>
    </row>
    <row r="38" spans="2:9" x14ac:dyDescent="0.2">
      <c r="C38" s="66" t="s">
        <v>88</v>
      </c>
      <c r="D38" s="67" t="s">
        <v>89</v>
      </c>
    </row>
    <row r="39" spans="2:9" x14ac:dyDescent="0.2">
      <c r="C39" s="66" t="s">
        <v>93</v>
      </c>
      <c r="D39" s="58">
        <f>+D37/3</f>
        <v>2781774.4749509087</v>
      </c>
    </row>
    <row r="40" spans="2:9" x14ac:dyDescent="0.2">
      <c r="C40" s="66"/>
    </row>
    <row r="41" spans="2:9" ht="15.75" thickBot="1" x14ac:dyDescent="0.3">
      <c r="C41" s="66" t="s">
        <v>91</v>
      </c>
      <c r="D41" s="68">
        <f>+D39*2</f>
        <v>5563548.9499018174</v>
      </c>
      <c r="E41" s="48" t="s">
        <v>92</v>
      </c>
    </row>
    <row r="42" spans="2:9" ht="15" thickTop="1" x14ac:dyDescent="0.2">
      <c r="C42" s="66"/>
    </row>
    <row r="43" spans="2:9" x14ac:dyDescent="0.2">
      <c r="C43" s="66"/>
    </row>
  </sheetData>
  <pageMargins left="1.25" right="0.75" top="0.75" bottom="0.7" header="0.75" footer="0.3"/>
  <pageSetup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Adj 3 Reg Asst &amp; Lib pg1</vt:lpstr>
      <vt:lpstr>Adj 3 pg 2</vt:lpstr>
      <vt:lpstr>'Adj 3 pg 2'!Print_Area</vt:lpstr>
      <vt:lpstr>'Adj 3 Reg Asst &amp; Lib pg1'!Print_Area</vt:lpstr>
      <vt:lpstr>'Adj 3 pg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Boisselier, Melody</dc:creator>
  <cp:lastModifiedBy>Valdespino Gloria</cp:lastModifiedBy>
  <cp:lastPrinted>2021-05-28T16:07:30Z</cp:lastPrinted>
  <dcterms:created xsi:type="dcterms:W3CDTF">2021-03-31T19:34:50Z</dcterms:created>
  <dcterms:modified xsi:type="dcterms:W3CDTF">2021-05-28T16:07:41Z</dcterms:modified>
</cp:coreProperties>
</file>